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7 SDN SNIP 16658\2022-65\"/>
    </mc:Choice>
  </mc:AlternateContent>
  <xr:revisionPtr revIDLastSave="0" documentId="13_ncr:1_{EBFB3BC7-8C53-45D2-8461-EDF97C225A80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" sheetId="5" r:id="rId1"/>
  </sheets>
  <externalReferences>
    <externalReference r:id="rId2"/>
  </externalReferences>
  <definedNames>
    <definedName name="_AYEB">[1]MOJornal!$B$23</definedName>
    <definedName name="_AYOMP">[1]MOJornal!$B$26</definedName>
    <definedName name="_AYPL">[1]MOJornal!$B$28</definedName>
    <definedName name="_MAAL">[1]MOJornal!$B$31</definedName>
    <definedName name="_MACA">[1]MOJornal!$B$32</definedName>
    <definedName name="_MAEL">[1]MOJornal!$B$35</definedName>
    <definedName name="_MAPL">[1]MOJornal!$B$39</definedName>
    <definedName name="_OP1OMP">[1]MOJornal!$B$47</definedName>
    <definedName name="_OP2OMP">[1]MOJornal!$B$57</definedName>
    <definedName name="_OP3AL">[1]MOJornal!$B$61</definedName>
    <definedName name="_TCEX">[1]MOJornal!$B$68</definedName>
    <definedName name="_TNCEX">[1]MOJornal!$B$78</definedName>
    <definedName name="_xlnm.Print_Area" localSheetId="0">PRESUPUESTO!$A$1:$G$158</definedName>
    <definedName name="GASOLINA">#REF!</definedName>
    <definedName name="H">#N/A</definedName>
    <definedName name="MO_ACERA">[1]MOCuadrillas!$D$11</definedName>
    <definedName name="MO_AMARREVARILLA40">[1]MOCuadrillas!$D$83</definedName>
    <definedName name="MO_BASECON">[1]MOCuadrillas!$D$10</definedName>
    <definedName name="MO_BLOCK12">[1]MOCuadrillas!$D$34</definedName>
    <definedName name="MO_BLOCK4">[1]MOCuadrillas!$D$29</definedName>
    <definedName name="MO_BLOCK6">[1]MOCuadrillas!$D$31</definedName>
    <definedName name="MO_BLOCK8">[1]MOCuadrillas!$D$33</definedName>
    <definedName name="MO_BLOCKORN52X5X20">[1]MOCuadrillas!$D$35</definedName>
    <definedName name="MO_CANTOS">[1]MOCuadrillas!$D$47</definedName>
    <definedName name="MO_CARETEO">[1]MOCuadrillas!$D$48</definedName>
    <definedName name="MO_CONTEN553015">[1]MOCuadrillas!$D$15</definedName>
    <definedName name="MO_EMPAÑETECOL">[1]MOCuadrillas!$D$50</definedName>
    <definedName name="MO_EMPAÑETEEXT">[1]MOCuadrillas!$D$51</definedName>
    <definedName name="MO_EMPAÑETEINT">[1]MOCuadrillas!$D$53</definedName>
    <definedName name="MO_EMPAÑETEPULSCOL">[1]MOCuadrillas!$D$55</definedName>
    <definedName name="MO_EMPAÑETERASG">[1]MOCuadrillas!$D$56</definedName>
    <definedName name="MO_EMPAÑETETECHOVIGA">[1]MOCuadrillas!$D$58</definedName>
    <definedName name="MO_ESTRIAS">[1]MOCuadrillas!$D$60</definedName>
    <definedName name="MO_FINOHOR">[1]MOCuadrillas!$D$287</definedName>
    <definedName name="MO_FRAGUACHE">[1]MOCuadrillas!$D$61</definedName>
    <definedName name="MO_GOTEROCOL">[1]MOCuadrillas!$D$62</definedName>
    <definedName name="MO_GOTERORAN">[1]MOCuadrillas!$D$63</definedName>
    <definedName name="MO_LLENADOHUECOS20">[1]MOCuadrillas!$D$86</definedName>
    <definedName name="MO_NATILLA">[1]MOCuadrillas!$D$67</definedName>
    <definedName name="MO_REPELLOTECHO">[1]MOCuadrillas!$D$70</definedName>
    <definedName name="MO_RESANEFROT">[1]MOCuadrillas!$D$73</definedName>
    <definedName name="MO_ROCANTOENC">[1]MOCuadrillas!$D$123</definedName>
    <definedName name="MO_RUSTICO">[1]MOCuadrillas!$D$74</definedName>
    <definedName name="MO_SUBAREPOL02">[1]MOCuadrillas!$D$217</definedName>
    <definedName name="MO_SUBFDAPOL02">[1]MOCuadrillas!$D$272</definedName>
    <definedName name="MO_SUBGRAPOL02">[1]MOCuadrillas!$D$278</definedName>
    <definedName name="MO_VIOLINAR1CARA">[1]MOCuadrillas!$D$39</definedName>
    <definedName name="MO_ZABALETAPISO">[1]MOCuadrillas!$D$292</definedName>
    <definedName name="PLIGADORA2">#REF!</definedName>
    <definedName name="PWINCHE2000K">#REF!</definedName>
    <definedName name="_xlnm.Print_Titles" localSheetId="0">PRESUPUESTO!$1:$9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4" i="5" l="1"/>
  <c r="F93" i="5"/>
  <c r="F73" i="5"/>
  <c r="F15" i="5" l="1"/>
  <c r="F46" i="5"/>
  <c r="F44" i="5"/>
  <c r="F43" i="5"/>
  <c r="F37" i="5"/>
  <c r="F38" i="5"/>
  <c r="F39" i="5"/>
  <c r="F40" i="5"/>
  <c r="F41" i="5"/>
  <c r="F36" i="5"/>
  <c r="F32" i="5"/>
  <c r="F33" i="5"/>
  <c r="F34" i="5"/>
  <c r="F31" i="5"/>
  <c r="F29" i="5"/>
  <c r="F28" i="5"/>
  <c r="F49" i="5"/>
  <c r="F50" i="5"/>
  <c r="F48" i="5"/>
  <c r="F67" i="5"/>
  <c r="F68" i="5"/>
  <c r="F69" i="5"/>
  <c r="F70" i="5"/>
  <c r="F71" i="5"/>
  <c r="F72" i="5"/>
  <c r="F66" i="5"/>
  <c r="F62" i="5"/>
  <c r="F63" i="5"/>
  <c r="F64" i="5"/>
  <c r="F61" i="5"/>
  <c r="F59" i="5"/>
  <c r="F58" i="5"/>
  <c r="F100" i="5" l="1"/>
  <c r="F99" i="5"/>
  <c r="F98" i="5"/>
  <c r="F97" i="5"/>
  <c r="F92" i="5"/>
  <c r="F90" i="5"/>
  <c r="F89" i="5"/>
  <c r="F88" i="5"/>
  <c r="F86" i="5"/>
  <c r="G86" i="5" s="1"/>
  <c r="F84" i="5"/>
  <c r="G84" i="5" s="1"/>
  <c r="F82" i="5"/>
  <c r="G82" i="5" s="1"/>
  <c r="F80" i="5"/>
  <c r="G80" i="5" s="1"/>
  <c r="F78" i="5"/>
  <c r="F77" i="5"/>
  <c r="F76" i="5"/>
  <c r="F60" i="5"/>
  <c r="A60" i="5"/>
  <c r="F57" i="5"/>
  <c r="F56" i="5"/>
  <c r="F54" i="5"/>
  <c r="F53" i="5"/>
  <c r="F52" i="5"/>
  <c r="F35" i="5"/>
  <c r="F30" i="5"/>
  <c r="F26" i="5"/>
  <c r="F24" i="5"/>
  <c r="F23" i="5"/>
  <c r="F22" i="5"/>
  <c r="F21" i="5"/>
  <c r="F20" i="5"/>
  <c r="F19" i="5"/>
  <c r="F17" i="5"/>
  <c r="A17" i="5"/>
  <c r="A26" i="5" s="1"/>
  <c r="F14" i="5"/>
  <c r="F13" i="5"/>
  <c r="F12" i="5"/>
  <c r="G54" i="5" l="1"/>
  <c r="G100" i="5"/>
  <c r="G15" i="5"/>
  <c r="G24" i="5"/>
  <c r="G94" i="5"/>
  <c r="G90" i="5"/>
  <c r="G78" i="5"/>
  <c r="G102" i="5" l="1"/>
  <c r="F107" i="5"/>
  <c r="F108" i="5"/>
  <c r="F109" i="5"/>
  <c r="F110" i="5"/>
  <c r="F111" i="5"/>
  <c r="F112" i="5"/>
  <c r="F113" i="5"/>
  <c r="G113" i="5" l="1"/>
  <c r="G115" i="5" s="1"/>
  <c r="G116" i="5" s="1"/>
  <c r="G117" i="5" s="1"/>
  <c r="G136" i="5" l="1"/>
  <c r="G135" i="5"/>
  <c r="G134" i="5" l="1"/>
  <c r="F122" i="5"/>
  <c r="F123" i="5"/>
  <c r="G132" i="5"/>
  <c r="F120" i="5"/>
  <c r="F119" i="5"/>
  <c r="F124" i="5"/>
  <c r="G133" i="5" l="1"/>
  <c r="F121" i="5"/>
  <c r="G126" i="5" s="1"/>
  <c r="G127" i="5" s="1"/>
  <c r="G128" i="5" s="1"/>
  <c r="G131" i="5"/>
  <c r="G130" i="5" l="1"/>
  <c r="G138" i="5" l="1"/>
  <c r="G139" i="5" s="1"/>
</calcChain>
</file>

<file path=xl/sharedStrings.xml><?xml version="1.0" encoding="utf-8"?>
<sst xmlns="http://schemas.openxmlformats.org/spreadsheetml/2006/main" count="269" uniqueCount="182">
  <si>
    <t>CORPORACIÓN DEL ACUEDUCTO Y ALCANTARILLADO DE SANTO DOMINGO</t>
  </si>
  <si>
    <t>* * * C. A. A. S. D. * * *</t>
  </si>
  <si>
    <t>DIRECCION DE INGENIERIA</t>
  </si>
  <si>
    <t>DEPARTAMENTO DE COSTOS Y ESPECIFICACIONES</t>
  </si>
  <si>
    <t xml:space="preserve"> </t>
  </si>
  <si>
    <t>No.</t>
  </si>
  <si>
    <t>Descripción</t>
  </si>
  <si>
    <t>Cantidad</t>
  </si>
  <si>
    <t>Unidad</t>
  </si>
  <si>
    <t>Precio RD$</t>
  </si>
  <si>
    <t>Costo RD$</t>
  </si>
  <si>
    <t>Sub-Total RD$</t>
  </si>
  <si>
    <t>TRABAJOS PRELIMINARES:</t>
  </si>
  <si>
    <t>1.1.-</t>
  </si>
  <si>
    <t>Replanteo Topografico</t>
  </si>
  <si>
    <t>ML</t>
  </si>
  <si>
    <t>1.2.-</t>
  </si>
  <si>
    <t>Caseta para Materiales</t>
  </si>
  <si>
    <t>PA</t>
  </si>
  <si>
    <t>1.3.-</t>
  </si>
  <si>
    <t>MOVIMIENTO DE TIERRA:</t>
  </si>
  <si>
    <t>2.1.1.-</t>
  </si>
  <si>
    <t>M3</t>
  </si>
  <si>
    <t>2.1.2.-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</si>
  <si>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</si>
  <si>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</si>
  <si>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</si>
  <si>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</si>
  <si>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</si>
  <si>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</si>
  <si>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</si>
  <si>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</si>
  <si>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SUMINISTRO DE TUBERÍAS Y PIEZAS:</t>
  </si>
  <si>
    <t>3.1.-</t>
  </si>
  <si>
    <t>Tuberias de:</t>
  </si>
  <si>
    <t>UD</t>
  </si>
  <si>
    <t>3.3.-</t>
  </si>
  <si>
    <t>3.4.-</t>
  </si>
  <si>
    <t>Valvula de Compuerta de:</t>
  </si>
  <si>
    <t>4.1.2.-</t>
  </si>
  <si>
    <t>4.2.1.-</t>
  </si>
  <si>
    <t>4.3.-</t>
  </si>
  <si>
    <t>4.3.2.-</t>
  </si>
  <si>
    <t>6.-</t>
  </si>
  <si>
    <t>CEMENTO SOLVENTE</t>
  </si>
  <si>
    <t>GALÓN</t>
  </si>
  <si>
    <t>7.-</t>
  </si>
  <si>
    <t>ANCLAJE DE PIEZAS EN H.S.</t>
  </si>
  <si>
    <t>8.-</t>
  </si>
  <si>
    <t>REPARACIÓN DE SERVICIOS EXISTENTES (Cubicar esta partida detallando las actividades realizadas) Cubicar Desglosado</t>
  </si>
  <si>
    <t>9.-</t>
  </si>
  <si>
    <t>ACOMETIDAS DOMICILIARIAS PROMEDIO DE  Ø3/4" (Con Clamps de Acero y Caja Ovalada)</t>
  </si>
  <si>
    <t>TRANSPORTE INTERNO TUBERÍAS DE:</t>
  </si>
  <si>
    <t>PRUEBA HIDROSTÁTICA TUBERÍAS DE:</t>
  </si>
  <si>
    <t>Confección e instalación de señales para desvio de trafico (Incluye el Uso de Tanque de 55 Gls.)</t>
  </si>
  <si>
    <t>Uso Cinta Aviso de Peligro</t>
  </si>
  <si>
    <t>Uso de Letreros de Aviso de Obra</t>
  </si>
  <si>
    <t>DIAS</t>
  </si>
  <si>
    <t>DIRECCION TECNICA</t>
  </si>
  <si>
    <t>GASTOS ADMINISTRATIVOS</t>
  </si>
  <si>
    <t>TRANSPORTE</t>
  </si>
  <si>
    <t>SEGUROS Y FIANZA</t>
  </si>
  <si>
    <t>LEY # 6/86</t>
  </si>
  <si>
    <t>SUPERVISION C.A.A.S.D.</t>
  </si>
  <si>
    <t>SUB-TOTAL GENERAL</t>
  </si>
  <si>
    <t>PRESERVACION, MANTENIMIENTO Y CONSERVACION DE CUENCAS</t>
  </si>
  <si>
    <t>EQUIPAMIENTO CAASD</t>
  </si>
  <si>
    <t>IMPREVISTOS</t>
  </si>
  <si>
    <t>ITBIS DE LA DIRECCION TECNICA</t>
  </si>
  <si>
    <t>CODIA</t>
  </si>
  <si>
    <t>TRANSPORTE DE EQUIPOS                     (IDA Y VUELTA) (Presentar Facturas)</t>
  </si>
  <si>
    <t>TOTAL GENERAL A CONTRATAR</t>
  </si>
  <si>
    <t>1.-</t>
  </si>
  <si>
    <t>1.4.-</t>
  </si>
  <si>
    <t>2.1.-</t>
  </si>
  <si>
    <t>4.-</t>
  </si>
  <si>
    <t>5.-</t>
  </si>
  <si>
    <t>3.1.1.-</t>
  </si>
  <si>
    <t>3.2.-</t>
  </si>
  <si>
    <t>4.1.1.-</t>
  </si>
  <si>
    <t>4.2.2.-</t>
  </si>
  <si>
    <t>4.3.1.-</t>
  </si>
  <si>
    <t>10.-</t>
  </si>
  <si>
    <t>4.4.-</t>
  </si>
  <si>
    <t>Ø4''</t>
  </si>
  <si>
    <t>3.7.-</t>
  </si>
  <si>
    <t>4.2.3.-</t>
  </si>
  <si>
    <t>9.1.-</t>
  </si>
  <si>
    <t>9.2.-</t>
  </si>
  <si>
    <t xml:space="preserve">SENALIZACION Y MANEJO DE TRANSITO: </t>
  </si>
  <si>
    <t>PRUEBA DE COPMACTACION                                             (Presentar Facturas)</t>
  </si>
  <si>
    <r>
      <rPr>
        <b/>
        <sz val="14"/>
        <rFont val="Times New Roman"/>
        <family val="1"/>
      </rPr>
      <t>NOTA:</t>
    </r>
    <r>
      <rPr>
        <sz val="14"/>
        <rFont val="Times New Roman"/>
        <family val="1"/>
        <charset val="1"/>
      </rPr>
      <t xml:space="preserve"> Durante el proceso de construccion, es atribucion de la supervision y sus superiores determinar si el material de excavacion es apto o no, para rellenar la zanja.</t>
    </r>
  </si>
  <si>
    <t>TOTAL GASTOS INDIRECTOS</t>
  </si>
  <si>
    <t>Ø4" x Ø4" Acero</t>
  </si>
  <si>
    <t>Ø4" x Ø3" Acero</t>
  </si>
  <si>
    <t>Ø4" x 22.5° Acero</t>
  </si>
  <si>
    <t>FASE A.-</t>
  </si>
  <si>
    <t>PL</t>
  </si>
  <si>
    <t xml:space="preserve">Ranurado de Tuberia de Ø8" (e= 1/4") Acero </t>
  </si>
  <si>
    <t>FASE B.-</t>
  </si>
  <si>
    <t>4.3.3.-</t>
  </si>
  <si>
    <t>4.3.4.-</t>
  </si>
  <si>
    <t>4.3.5.-</t>
  </si>
  <si>
    <t xml:space="preserve">Encamisado de tuberia de Acero </t>
  </si>
  <si>
    <t xml:space="preserve">Suministro de Zapata de Ø8" (e= 1/4") Acero </t>
  </si>
  <si>
    <t>Suministro de Tuberia Ø8"  Acero de H.N., (e= 1/4")</t>
  </si>
  <si>
    <t>Limpieza y desarrrollo por pistoneo</t>
  </si>
  <si>
    <t>Prueba de Aforo (24) Hrs</t>
  </si>
  <si>
    <t>CONSTRUCCION POZO DE Ø10" ENCAMISADO EN Ø8", ACERO, H=200 PIES</t>
  </si>
  <si>
    <t>CONSTRUCCION DE POZO:</t>
  </si>
  <si>
    <t>1.5.-</t>
  </si>
  <si>
    <t>16.-</t>
  </si>
  <si>
    <t>1.7.-</t>
  </si>
  <si>
    <t>SUB-TOTAL COSTOS DIRECTOS FASE "A"</t>
  </si>
  <si>
    <t>SUB-TOTAL COSTOS DIRECTOS FASE  "B"</t>
  </si>
  <si>
    <t xml:space="preserve">Perforación a percucion de Pozo en Ø8" Acero </t>
  </si>
  <si>
    <t xml:space="preserve">Excavación: </t>
  </si>
  <si>
    <t>Roca a Compresor (20 %)</t>
  </si>
  <si>
    <t>Excavacion con Retroexcavadora de Esteras en Material no Clasificado (80 %)</t>
  </si>
  <si>
    <t>Tuberia de:</t>
  </si>
  <si>
    <t>Ø3" Pvc SDR-21 Con J/G</t>
  </si>
  <si>
    <t xml:space="preserve">Tee de: </t>
  </si>
  <si>
    <t>Ø6" x Ø4" Acero</t>
  </si>
  <si>
    <t>Ø3" x Ø3" PVC</t>
  </si>
  <si>
    <t>Codo de:</t>
  </si>
  <si>
    <t>Ø3" x 90° PVC</t>
  </si>
  <si>
    <t>Ø3" x 45° Acero</t>
  </si>
  <si>
    <t>Ø3" x 45° PVC</t>
  </si>
  <si>
    <t>Ø3" x 22.5° Acero</t>
  </si>
  <si>
    <t>Tapon de:</t>
  </si>
  <si>
    <t xml:space="preserve"> Ø4''Acero</t>
  </si>
  <si>
    <t xml:space="preserve"> Ø3'' PVC</t>
  </si>
  <si>
    <t>Reduccion de Ø4"@ Ø3" Acero</t>
  </si>
  <si>
    <t>Juntas Dresser de:</t>
  </si>
  <si>
    <t>Ø6''</t>
  </si>
  <si>
    <t>Ø3''</t>
  </si>
  <si>
    <t>Ø4" HF, Platillada (Compltea) Marca Mueller, AVK o Similar</t>
  </si>
  <si>
    <t>Ø3" HF, Platillada (Compltea) Marca Mueller, AVK o Similar</t>
  </si>
  <si>
    <t>Caja Telescopica</t>
  </si>
  <si>
    <t>COLOCACION DE TUBERIAS Y PIEZAS ESPECIALES:</t>
  </si>
  <si>
    <t>Tee de:</t>
  </si>
  <si>
    <t>4.2.4.-</t>
  </si>
  <si>
    <t>Personal de apoyo para manejo de trafico en Horario Diurno, Nocturno y Dias Feriados (2.00 Hombres x 2.00 Dias/Noches)</t>
  </si>
  <si>
    <t>Ø4" Pvc SDR-26 Con J/G</t>
  </si>
  <si>
    <t>Ø3" PVC  SDR-21 Con J/G</t>
  </si>
  <si>
    <t>INSTALACION DE LINEAS Y ACOMETIDAS</t>
  </si>
  <si>
    <t>SUB-TOTAL COSTOS DIRECTOS FASE "A + B"</t>
  </si>
  <si>
    <t>10.1.-</t>
  </si>
  <si>
    <t>10.2.-</t>
  </si>
  <si>
    <t>4.6.-</t>
  </si>
  <si>
    <t>4.6.1.-</t>
  </si>
  <si>
    <t>4.6.2.-</t>
  </si>
  <si>
    <t>4.6.3.-</t>
  </si>
  <si>
    <t>4.3.6.-</t>
  </si>
  <si>
    <t xml:space="preserve">SUB-TOTAL COSTOS DIRECTOS FASE </t>
  </si>
  <si>
    <t xml:space="preserve">Letrero de identificación </t>
  </si>
  <si>
    <t>Ø3" x 22.5° PVC</t>
  </si>
  <si>
    <t>Junta tapon de Ø4'' Acero :</t>
  </si>
  <si>
    <t>3.2.1.-</t>
  </si>
  <si>
    <t>3.2.3.-</t>
  </si>
  <si>
    <t>3.1.2.-</t>
  </si>
  <si>
    <t>3.2.2.-</t>
  </si>
  <si>
    <t>3.3.1.-</t>
  </si>
  <si>
    <t>3.3.4.-</t>
  </si>
  <si>
    <t>3.3.3.-</t>
  </si>
  <si>
    <t>3.3.2.-</t>
  </si>
  <si>
    <t>3.3.5.-</t>
  </si>
  <si>
    <t>3.3.6.-</t>
  </si>
  <si>
    <t>3.4.1.-</t>
  </si>
  <si>
    <t>3.4.2.-</t>
  </si>
  <si>
    <t>3.6.1.-</t>
  </si>
  <si>
    <t>3.6.2.-</t>
  </si>
  <si>
    <t>3.6.3.-</t>
  </si>
  <si>
    <t>3.7.1.-</t>
  </si>
  <si>
    <t>3.7.2.-</t>
  </si>
  <si>
    <t>3.7.3.-</t>
  </si>
  <si>
    <t>PRESUPUESTO: CONSTRUCCION DE POZO, INSTALACION DE LINEA Y ACOMETIDAS PARA VILLA LEMUA-EL CACHON DE SABANA PERDIDA, SANTO DOMINGO NORTE, PROV. SANTO DOMINGO  (Departamento Norte)</t>
  </si>
  <si>
    <t>11.-</t>
  </si>
  <si>
    <t>11.1.-</t>
  </si>
  <si>
    <t>11.2.-</t>
  </si>
  <si>
    <t>11.3.-</t>
  </si>
  <si>
    <t>11.4.-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</si>
</sst>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7" formatCode="&quot;$&quot;#,##0.00;\-&quot;$&quot;#,##0.00"/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_(* #,##0.00_);_(* \(#,##0.00\);_(* \-??_);_(@_)"/>
    <numFmt numFmtId="166" formatCode="_-* #,##0.00_-;\-* #,##0.00_-;_-* \-??_-;_-@_-"/>
    <numFmt numFmtId="167" formatCode="_(\$* #,##0.00_);_(\$* \(#,##0.00\);_(\$* \-??_);_(@_)"/>
    <numFmt numFmtId="168" formatCode="_-* #,##0.00&quot; €&quot;_-;\-* #,##0.00&quot; €&quot;_-;_-* \-??&quot; €&quot;_-;_-@_-"/>
    <numFmt numFmtId="169" formatCode="_([$€]* #,##0.00_);_([$€]* \(#,##0.00\);_([$€]* \-??_);_(@_)"/>
    <numFmt numFmtId="170" formatCode="_-* #,##0.00\ _€_-;\-* #,##0.00\ _€_-;_-* \-??\ _€_-;_-@_-"/>
    <numFmt numFmtId="171" formatCode="_-* #,##0\ _€_-;\-* #,##0\ _€_-;_-* &quot;- &quot;_€_-;_-@_-"/>
    <numFmt numFmtId="172" formatCode="_(* #,##0_);_(* \(#,##0\);_(* \-_);_(@_)"/>
    <numFmt numFmtId="173" formatCode="_-&quot;RD$&quot;* #,##0.00_-;&quot;-RD$&quot;* #,##0.00_-;_-&quot;RD$&quot;* \-??_-;_-@_-"/>
    <numFmt numFmtId="174" formatCode="_(&quot;RD$&quot;* #,##0.00_);_(&quot;RD$&quot;* \(#,##0.00\);_(&quot;RD$&quot;* \-??_);_(@_)"/>
    <numFmt numFmtId="175" formatCode="[$-C0A]dd\-mmm\-yy"/>
    <numFmt numFmtId="176" formatCode="#,##0.\-"/>
    <numFmt numFmtId="177" formatCode="#,##0.#,\-"/>
    <numFmt numFmtId="178" formatCode="#,##0.#&quot;.-&quot;"/>
    <numFmt numFmtId="179" formatCode="0.0\.0&quot;.-&quot;"/>
    <numFmt numFmtId="180" formatCode="#,##0.#\.#&quot;.-&quot;"/>
    <numFmt numFmtId="181" formatCode="0\ %"/>
    <numFmt numFmtId="182" formatCode="0.0%"/>
    <numFmt numFmtId="183" formatCode="0.00_);\(0.00\)"/>
    <numFmt numFmtId="184" formatCode="[$-C0A]###.000\ _€;[Red]\-###.000\ _€"/>
    <numFmt numFmtId="185" formatCode="0.0\ %"/>
    <numFmt numFmtId="186" formatCode="0.0&quot;.-&quot;"/>
    <numFmt numFmtId="187" formatCode="&quot; &quot;* #,##0.00&quot; &quot;;&quot; &quot;* &quot;(&quot;#,##0.00&quot;)&quot;;&quot; &quot;* &quot;-&quot;#&quot; &quot;;&quot; &quot;@&quot; &quot;"/>
    <numFmt numFmtId="188" formatCode="&quot;RD$&quot;#,##0_);\(&quot;RD$&quot;#,##0\)"/>
    <numFmt numFmtId="189" formatCode="_(&quot;RD$&quot;* #,##0.00_);_(&quot;RD$&quot;* \(#,##0.00\);_(&quot;RD$&quot;* &quot;-&quot;??_);_(@_)"/>
    <numFmt numFmtId="190" formatCode="_([$€-2]* #,##0.00_);_([$€-2]* \(#,##0.00\);_([$€-2]* &quot;-&quot;??_)"/>
    <numFmt numFmtId="191" formatCode="#,##0.000_);\(#,##0.000\)"/>
    <numFmt numFmtId="192" formatCode="#,##0.00000_);\(#,##0.00000\)"/>
    <numFmt numFmtId="193" formatCode="#,##0.00000000_);\(#,##0.00000000\)"/>
    <numFmt numFmtId="194" formatCode="#.\-"/>
  </numFmts>
  <fonts count="86" x14ac:knownFonts="1">
    <font>
      <sz val="10"/>
      <name val="Arial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333300"/>
      <name val="Calibri"/>
      <family val="2"/>
      <charset val="1"/>
    </font>
    <font>
      <sz val="10"/>
      <name val="Times New Roman"/>
      <family val="1"/>
      <charset val="1"/>
    </font>
    <font>
      <sz val="10"/>
      <name val="MS Sans Serif"/>
      <family val="2"/>
      <charset val="1"/>
    </font>
    <font>
      <sz val="12"/>
      <name val="Arial"/>
      <family val="2"/>
      <charset val="1"/>
    </font>
    <font>
      <b/>
      <sz val="16"/>
      <name val="Times New Roman"/>
      <family val="1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6"/>
      <name val="Times New Roman"/>
      <family val="1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  <font>
      <b/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Verdana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2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b/>
      <sz val="14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4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2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8"/>
      <name val="Times New Roman"/>
      <family val="1"/>
      <charset val="1"/>
    </font>
    <font>
      <b/>
      <sz val="10"/>
      <color rgb="FFFF0000"/>
      <name val="Arial"/>
      <family val="2"/>
      <charset val="1"/>
    </font>
    <font>
      <sz val="10"/>
      <name val="Arial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color rgb="FF000000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b/>
      <sz val="18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4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4"/>
      <color theme="1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sz val="18"/>
      <color rgb="FFFF0000"/>
      <name val="Times New Roman"/>
      <family val="1"/>
      <charset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DBEEF4"/>
      </patternFill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CE6F2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33668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808080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77933C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CCFFCC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rgb="FFE3E3E3"/>
        <bgColor rgb="FFDEE6EF"/>
      </patternFill>
    </fill>
    <fill>
      <patternFill patternType="solid">
        <fgColor rgb="FF0080C0"/>
        <bgColor rgb="FF00B0F0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double">
        <color indexed="0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double">
        <color auto="1"/>
      </right>
      <top style="double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</borders>
  <cellStyleXfs count="2399">
    <xf numFmtId="0" fontId="0" fillId="0" borderId="0"/>
    <xf numFmtId="165" fontId="9" fillId="0" borderId="0"/>
    <xf numFmtId="181" fontId="9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4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5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7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8" borderId="0"/>
    <xf numFmtId="0" fontId="2" fillId="8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0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1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13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0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1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4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5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6" borderId="0"/>
    <xf numFmtId="0" fontId="3" fillId="16" borderId="0"/>
    <xf numFmtId="0" fontId="1" fillId="2" borderId="0"/>
    <xf numFmtId="0" fontId="1" fillId="2" borderId="0"/>
    <xf numFmtId="0" fontId="1" fillId="17" borderId="0"/>
    <xf numFmtId="0" fontId="3" fillId="16" borderId="0"/>
    <xf numFmtId="0" fontId="1" fillId="2" borderId="0"/>
    <xf numFmtId="0" fontId="1" fillId="17" borderId="0"/>
    <xf numFmtId="0" fontId="1" fillId="2" borderId="0"/>
    <xf numFmtId="0" fontId="1" fillId="18" borderId="0"/>
    <xf numFmtId="0" fontId="1" fillId="2" borderId="0"/>
    <xf numFmtId="0" fontId="1" fillId="19" borderId="0"/>
    <xf numFmtId="0" fontId="1" fillId="2" borderId="0"/>
    <xf numFmtId="0" fontId="1" fillId="2" borderId="0"/>
    <xf numFmtId="0" fontId="1" fillId="2" borderId="0"/>
    <xf numFmtId="0" fontId="1" fillId="2" borderId="0"/>
    <xf numFmtId="0" fontId="4" fillId="5" borderId="0"/>
    <xf numFmtId="0" fontId="4" fillId="5" borderId="0"/>
    <xf numFmtId="0" fontId="1" fillId="2" borderId="0"/>
    <xf numFmtId="0" fontId="1" fillId="2" borderId="0"/>
    <xf numFmtId="0" fontId="1" fillId="2" borderId="0"/>
    <xf numFmtId="0" fontId="4" fillId="5" borderId="0"/>
    <xf numFmtId="0" fontId="1" fillId="2" borderId="0"/>
    <xf numFmtId="0" fontId="1" fillId="2" borderId="0"/>
    <xf numFmtId="0" fontId="1" fillId="2" borderId="0"/>
    <xf numFmtId="0" fontId="5" fillId="2" borderId="1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7" fillId="0" borderId="4"/>
    <xf numFmtId="0" fontId="7" fillId="0" borderId="4"/>
    <xf numFmtId="0" fontId="1" fillId="0" borderId="5"/>
    <xf numFmtId="0" fontId="1" fillId="0" borderId="5"/>
    <xf numFmtId="0" fontId="1" fillId="0" borderId="5"/>
    <xf numFmtId="0" fontId="1" fillId="0" borderId="5"/>
    <xf numFmtId="0" fontId="8" fillId="0" borderId="6"/>
    <xf numFmtId="0" fontId="7" fillId="0" borderId="4"/>
    <xf numFmtId="0" fontId="7" fillId="0" borderId="4"/>
    <xf numFmtId="0" fontId="1" fillId="0" borderId="5"/>
    <xf numFmtId="0" fontId="1" fillId="0" borderId="5"/>
    <xf numFmtId="0" fontId="8" fillId="0" borderId="6"/>
    <xf numFmtId="0" fontId="1" fillId="0" borderId="5"/>
    <xf numFmtId="0" fontId="5" fillId="2" borderId="3"/>
    <xf numFmtId="165" fontId="9" fillId="0" borderId="0"/>
    <xf numFmtId="165" fontId="9" fillId="0" borderId="0"/>
    <xf numFmtId="165" fontId="53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6" fontId="9" fillId="0" borderId="0"/>
    <xf numFmtId="165" fontId="53" fillId="0" borderId="0"/>
    <xf numFmtId="166" fontId="53" fillId="0" borderId="0"/>
    <xf numFmtId="165" fontId="53" fillId="0" borderId="0"/>
    <xf numFmtId="165" fontId="9" fillId="0" borderId="0"/>
    <xf numFmtId="166" fontId="53" fillId="0" borderId="0"/>
    <xf numFmtId="167" fontId="9" fillId="0" borderId="0"/>
    <xf numFmtId="167" fontId="53" fillId="0" borderId="0"/>
    <xf numFmtId="167" fontId="9" fillId="0" borderId="0"/>
    <xf numFmtId="168" fontId="53" fillId="0" borderId="0"/>
    <xf numFmtId="167" fontId="53" fillId="0" borderId="0"/>
    <xf numFmtId="0" fontId="10" fillId="21" borderId="7"/>
    <xf numFmtId="0" fontId="10" fillId="21" borderId="7"/>
    <xf numFmtId="0" fontId="10" fillId="21" borderId="7"/>
    <xf numFmtId="0" fontId="5" fillId="2" borderId="1"/>
    <xf numFmtId="0" fontId="10" fillId="21" borderId="7"/>
    <xf numFmtId="0" fontId="5" fillId="2" borderId="1"/>
    <xf numFmtId="0" fontId="11" fillId="2" borderId="1"/>
    <xf numFmtId="0" fontId="10" fillId="21" borderId="7"/>
    <xf numFmtId="0" fontId="10" fillId="21" borderId="7"/>
    <xf numFmtId="0" fontId="10" fillId="21" borderId="7"/>
    <xf numFmtId="0" fontId="5" fillId="2" borderId="1"/>
    <xf numFmtId="0" fontId="11" fillId="2" borderId="1"/>
    <xf numFmtId="0" fontId="5" fillId="2" borderId="1"/>
    <xf numFmtId="0" fontId="12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13" fillId="0" borderId="0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8" borderId="7"/>
    <xf numFmtId="0" fontId="14" fillId="2" borderId="1"/>
    <xf numFmtId="0" fontId="14" fillId="2" borderId="1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2" borderId="1"/>
    <xf numFmtId="0" fontId="14" fillId="2" borderId="1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169" fontId="9" fillId="0" borderId="0"/>
    <xf numFmtId="169" fontId="53" fillId="0" borderId="0"/>
    <xf numFmtId="169" fontId="9" fillId="0" borderId="0"/>
    <xf numFmtId="0" fontId="15" fillId="0" borderId="0"/>
    <xf numFmtId="0" fontId="1" fillId="2" borderId="0"/>
    <xf numFmtId="0" fontId="16" fillId="0" borderId="8"/>
    <xf numFmtId="0" fontId="17" fillId="0" borderId="9"/>
    <xf numFmtId="0" fontId="13" fillId="0" borderId="10"/>
    <xf numFmtId="0" fontId="13" fillId="0" borderId="0"/>
    <xf numFmtId="0" fontId="18" fillId="4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4" fillId="2" borderId="1"/>
    <xf numFmtId="0" fontId="1" fillId="0" borderId="5"/>
    <xf numFmtId="0" fontId="1" fillId="0" borderId="5"/>
    <xf numFmtId="170" fontId="9" fillId="0" borderId="0"/>
    <xf numFmtId="170" fontId="9" fillId="0" borderId="0"/>
    <xf numFmtId="165" fontId="53" fillId="0" borderId="0"/>
    <xf numFmtId="170" fontId="53" fillId="0" borderId="0"/>
    <xf numFmtId="165" fontId="53" fillId="0" borderId="0"/>
    <xf numFmtId="165" fontId="9" fillId="0" borderId="0"/>
    <xf numFmtId="165" fontId="53" fillId="0" borderId="0"/>
    <xf numFmtId="165" fontId="9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9" fillId="0" borderId="0"/>
    <xf numFmtId="165" fontId="53" fillId="0" borderId="0"/>
    <xf numFmtId="165" fontId="53" fillId="0" borderId="0"/>
    <xf numFmtId="165" fontId="53" fillId="0" borderId="0"/>
    <xf numFmtId="165" fontId="9" fillId="0" borderId="0"/>
    <xf numFmtId="165" fontId="53" fillId="0" borderId="0"/>
    <xf numFmtId="165" fontId="9" fillId="0" borderId="0"/>
    <xf numFmtId="170" fontId="53" fillId="0" borderId="0"/>
    <xf numFmtId="165" fontId="9" fillId="0" borderId="0"/>
    <xf numFmtId="165" fontId="9" fillId="0" borderId="0"/>
    <xf numFmtId="165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70" fontId="9" fillId="0" borderId="0"/>
    <xf numFmtId="170" fontId="53" fillId="0" borderId="0"/>
    <xf numFmtId="170" fontId="9" fillId="0" borderId="0"/>
    <xf numFmtId="170" fontId="53" fillId="0" borderId="0"/>
    <xf numFmtId="170" fontId="9" fillId="0" borderId="0"/>
    <xf numFmtId="170" fontId="53" fillId="0" borderId="0"/>
    <xf numFmtId="170" fontId="9" fillId="0" borderId="0"/>
    <xf numFmtId="170" fontId="53" fillId="0" borderId="0"/>
    <xf numFmtId="170" fontId="9" fillId="0" borderId="0"/>
    <xf numFmtId="165" fontId="9" fillId="0" borderId="0"/>
    <xf numFmtId="0" fontId="9" fillId="0" borderId="0"/>
    <xf numFmtId="170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9" fillId="0" borderId="0"/>
    <xf numFmtId="165" fontId="9" fillId="0" borderId="0"/>
    <xf numFmtId="165" fontId="53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70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70" fontId="9" fillId="0" borderId="0"/>
    <xf numFmtId="170" fontId="9" fillId="0" borderId="0"/>
    <xf numFmtId="170" fontId="9" fillId="0" borderId="0"/>
    <xf numFmtId="166" fontId="53" fillId="0" borderId="0"/>
    <xf numFmtId="170" fontId="53" fillId="0" borderId="0"/>
    <xf numFmtId="165" fontId="9" fillId="0" borderId="0"/>
    <xf numFmtId="165" fontId="53" fillId="0" borderId="0"/>
    <xf numFmtId="165" fontId="9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65" fontId="9" fillId="0" borderId="0"/>
    <xf numFmtId="170" fontId="53" fillId="0" borderId="0"/>
    <xf numFmtId="165" fontId="9" fillId="0" borderId="0"/>
    <xf numFmtId="165" fontId="9" fillId="0" borderId="0"/>
    <xf numFmtId="165" fontId="53" fillId="0" borderId="0"/>
    <xf numFmtId="165" fontId="9" fillId="0" borderId="0"/>
    <xf numFmtId="165" fontId="53" fillId="0" borderId="0"/>
    <xf numFmtId="165" fontId="53" fillId="0" borderId="0"/>
    <xf numFmtId="165" fontId="9" fillId="0" borderId="0"/>
    <xf numFmtId="165" fontId="53" fillId="0" borderId="0"/>
    <xf numFmtId="165" fontId="9" fillId="0" borderId="0"/>
    <xf numFmtId="165" fontId="53" fillId="0" borderId="0"/>
    <xf numFmtId="170" fontId="53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70" fontId="9" fillId="0" borderId="0"/>
    <xf numFmtId="170" fontId="53" fillId="0" borderId="0"/>
    <xf numFmtId="170" fontId="53" fillId="0" borderId="0"/>
    <xf numFmtId="0" fontId="9" fillId="0" borderId="0"/>
    <xf numFmtId="0" fontId="53" fillId="0" borderId="0"/>
    <xf numFmtId="166" fontId="53" fillId="0" borderId="0"/>
    <xf numFmtId="170" fontId="9" fillId="0" borderId="0"/>
    <xf numFmtId="170" fontId="53" fillId="0" borderId="0"/>
    <xf numFmtId="170" fontId="9" fillId="0" borderId="0"/>
    <xf numFmtId="170" fontId="53" fillId="0" borderId="0"/>
    <xf numFmtId="170" fontId="9" fillId="0" borderId="0"/>
    <xf numFmtId="170" fontId="53" fillId="0" borderId="0"/>
    <xf numFmtId="170" fontId="9" fillId="0" borderId="0"/>
    <xf numFmtId="170" fontId="53" fillId="0" borderId="0"/>
    <xf numFmtId="170" fontId="9" fillId="0" borderId="0"/>
    <xf numFmtId="170" fontId="53" fillId="0" borderId="0"/>
    <xf numFmtId="165" fontId="9" fillId="0" borderId="0"/>
    <xf numFmtId="165" fontId="53" fillId="0" borderId="0"/>
    <xf numFmtId="165" fontId="9" fillId="0" borderId="0"/>
    <xf numFmtId="165" fontId="53" fillId="0" borderId="0"/>
    <xf numFmtId="165" fontId="9" fillId="0" borderId="0"/>
    <xf numFmtId="165" fontId="9" fillId="0" borderId="0"/>
    <xf numFmtId="165" fontId="53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70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0" fontId="9" fillId="0" borderId="0"/>
    <xf numFmtId="0" fontId="53" fillId="0" borderId="0"/>
    <xf numFmtId="165" fontId="53" fillId="0" borderId="0"/>
    <xf numFmtId="0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65" fontId="53" fillId="0" borderId="0"/>
    <xf numFmtId="165" fontId="9" fillId="0" borderId="0"/>
    <xf numFmtId="165" fontId="9" fillId="0" borderId="0"/>
    <xf numFmtId="165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53" fillId="0" borderId="0"/>
    <xf numFmtId="165" fontId="9" fillId="0" borderId="0"/>
    <xf numFmtId="170" fontId="9" fillId="0" borderId="0"/>
    <xf numFmtId="165" fontId="9" fillId="0" borderId="0"/>
    <xf numFmtId="165" fontId="9" fillId="0" borderId="0"/>
    <xf numFmtId="170" fontId="53" fillId="0" borderId="0"/>
    <xf numFmtId="165" fontId="9" fillId="0" borderId="0"/>
    <xf numFmtId="170" fontId="9" fillId="0" borderId="0"/>
    <xf numFmtId="165" fontId="9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70" fontId="53" fillId="0" borderId="0"/>
    <xf numFmtId="165" fontId="9" fillId="0" borderId="0"/>
    <xf numFmtId="165" fontId="53" fillId="0" borderId="0"/>
    <xf numFmtId="165" fontId="9" fillId="0" borderId="0"/>
    <xf numFmtId="165" fontId="9" fillId="0" borderId="0"/>
    <xf numFmtId="165" fontId="53" fillId="0" borderId="0"/>
    <xf numFmtId="170" fontId="53" fillId="0" borderId="0"/>
    <xf numFmtId="165" fontId="9" fillId="0" borderId="0"/>
    <xf numFmtId="165" fontId="9" fillId="0" borderId="0"/>
    <xf numFmtId="165" fontId="9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53" fillId="0" borderId="0"/>
    <xf numFmtId="165" fontId="53" fillId="0" borderId="0"/>
    <xf numFmtId="170" fontId="53" fillId="0" borderId="0"/>
    <xf numFmtId="165" fontId="9" fillId="0" borderId="0"/>
    <xf numFmtId="165" fontId="53" fillId="0" borderId="0"/>
    <xf numFmtId="165" fontId="53" fillId="0" borderId="0"/>
    <xf numFmtId="170" fontId="53" fillId="0" borderId="0"/>
    <xf numFmtId="165" fontId="9" fillId="0" borderId="0"/>
    <xf numFmtId="170" fontId="9" fillId="0" borderId="0"/>
    <xf numFmtId="170" fontId="9" fillId="0" borderId="0"/>
    <xf numFmtId="170" fontId="53" fillId="0" borderId="0"/>
    <xf numFmtId="165" fontId="53" fillId="0" borderId="0"/>
    <xf numFmtId="170" fontId="53" fillId="0" borderId="0"/>
    <xf numFmtId="171" fontId="9" fillId="0" borderId="0"/>
    <xf numFmtId="171" fontId="9" fillId="0" borderId="0"/>
    <xf numFmtId="171" fontId="9" fillId="0" borderId="0"/>
    <xf numFmtId="171" fontId="53" fillId="0" borderId="0"/>
    <xf numFmtId="171" fontId="53" fillId="0" borderId="0"/>
    <xf numFmtId="172" fontId="9" fillId="0" borderId="0"/>
    <xf numFmtId="172" fontId="53" fillId="0" borderId="0"/>
    <xf numFmtId="172" fontId="53" fillId="0" borderId="0"/>
    <xf numFmtId="171" fontId="53" fillId="0" borderId="0"/>
    <xf numFmtId="172" fontId="9" fillId="0" borderId="0"/>
    <xf numFmtId="171" fontId="9" fillId="0" borderId="0"/>
    <xf numFmtId="171" fontId="9" fillId="0" borderId="0"/>
    <xf numFmtId="171" fontId="9" fillId="0" borderId="0"/>
    <xf numFmtId="171" fontId="53" fillId="0" borderId="0"/>
    <xf numFmtId="171" fontId="53" fillId="0" borderId="0"/>
    <xf numFmtId="172" fontId="9" fillId="0" borderId="0"/>
    <xf numFmtId="172" fontId="53" fillId="0" borderId="0"/>
    <xf numFmtId="172" fontId="53" fillId="0" borderId="0"/>
    <xf numFmtId="171" fontId="53" fillId="0" borderId="0"/>
    <xf numFmtId="172" fontId="9" fillId="0" borderId="0"/>
    <xf numFmtId="171" fontId="9" fillId="0" borderId="0"/>
    <xf numFmtId="171" fontId="9" fillId="0" borderId="0"/>
    <xf numFmtId="171" fontId="9" fillId="0" borderId="0"/>
    <xf numFmtId="171" fontId="53" fillId="0" borderId="0"/>
    <xf numFmtId="171" fontId="53" fillId="0" borderId="0"/>
    <xf numFmtId="172" fontId="9" fillId="0" borderId="0"/>
    <xf numFmtId="172" fontId="53" fillId="0" borderId="0"/>
    <xf numFmtId="172" fontId="53" fillId="0" borderId="0"/>
    <xf numFmtId="171" fontId="53" fillId="0" borderId="0"/>
    <xf numFmtId="172" fontId="9" fillId="0" borderId="0"/>
    <xf numFmtId="171" fontId="9" fillId="0" borderId="0"/>
    <xf numFmtId="171" fontId="9" fillId="0" borderId="0"/>
    <xf numFmtId="171" fontId="9" fillId="0" borderId="0"/>
    <xf numFmtId="171" fontId="53" fillId="0" borderId="0"/>
    <xf numFmtId="171" fontId="53" fillId="0" borderId="0"/>
    <xf numFmtId="172" fontId="9" fillId="0" borderId="0"/>
    <xf numFmtId="172" fontId="53" fillId="0" borderId="0"/>
    <xf numFmtId="172" fontId="53" fillId="0" borderId="0"/>
    <xf numFmtId="171" fontId="53" fillId="0" borderId="0"/>
    <xf numFmtId="172" fontId="9" fillId="0" borderId="0"/>
    <xf numFmtId="171" fontId="9" fillId="0" borderId="0"/>
    <xf numFmtId="171" fontId="9" fillId="0" borderId="0"/>
    <xf numFmtId="171" fontId="9" fillId="0" borderId="0"/>
    <xf numFmtId="171" fontId="53" fillId="0" borderId="0"/>
    <xf numFmtId="171" fontId="53" fillId="0" borderId="0"/>
    <xf numFmtId="172" fontId="9" fillId="0" borderId="0"/>
    <xf numFmtId="172" fontId="53" fillId="0" borderId="0"/>
    <xf numFmtId="172" fontId="53" fillId="0" borderId="0"/>
    <xf numFmtId="171" fontId="53" fillId="0" borderId="0"/>
    <xf numFmtId="172" fontId="9" fillId="0" borderId="0"/>
    <xf numFmtId="167" fontId="9" fillId="0" borderId="0"/>
    <xf numFmtId="167" fontId="53" fillId="0" borderId="0"/>
    <xf numFmtId="167" fontId="9" fillId="0" borderId="0"/>
    <xf numFmtId="167" fontId="9" fillId="0" borderId="0"/>
    <xf numFmtId="167" fontId="53" fillId="0" borderId="0"/>
    <xf numFmtId="167" fontId="9" fillId="0" borderId="0"/>
    <xf numFmtId="167" fontId="9" fillId="0" borderId="0"/>
    <xf numFmtId="167" fontId="53" fillId="0" borderId="0"/>
    <xf numFmtId="167" fontId="9" fillId="0" borderId="0"/>
    <xf numFmtId="167" fontId="9" fillId="0" borderId="0"/>
    <xf numFmtId="167" fontId="53" fillId="0" borderId="0"/>
    <xf numFmtId="167" fontId="9" fillId="0" borderId="0"/>
    <xf numFmtId="173" fontId="9" fillId="0" borderId="0"/>
    <xf numFmtId="167" fontId="53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53" fillId="0" borderId="0"/>
    <xf numFmtId="0" fontId="9" fillId="0" borderId="0"/>
    <xf numFmtId="0" fontId="9" fillId="0" borderId="0"/>
    <xf numFmtId="0" fontId="53" fillId="0" borderId="0"/>
    <xf numFmtId="0" fontId="9" fillId="0" borderId="0"/>
    <xf numFmtId="0" fontId="53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53" fillId="0" borderId="0"/>
    <xf numFmtId="174" fontId="9" fillId="0" borderId="0"/>
    <xf numFmtId="0" fontId="19" fillId="22" borderId="0"/>
    <xf numFmtId="0" fontId="19" fillId="22" borderId="0"/>
    <xf numFmtId="0" fontId="8" fillId="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8" fillId="2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2" fillId="0" borderId="0"/>
    <xf numFmtId="0" fontId="53" fillId="0" borderId="0"/>
    <xf numFmtId="0" fontId="69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4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5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42" borderId="0" applyNumberFormat="0" applyBorder="0" applyAlignment="0" applyProtection="0"/>
    <xf numFmtId="0" fontId="71" fillId="26" borderId="0" applyNumberFormat="0" applyBorder="0" applyAlignment="0" applyProtection="0"/>
    <xf numFmtId="0" fontId="72" fillId="43" borderId="37" applyNumberFormat="0" applyAlignment="0" applyProtection="0"/>
    <xf numFmtId="0" fontId="72" fillId="43" borderId="37" applyNumberFormat="0" applyAlignment="0" applyProtection="0"/>
    <xf numFmtId="3" fontId="53" fillId="0" borderId="0" applyFont="0" applyFill="0" applyBorder="0" applyAlignment="0" applyProtection="0"/>
    <xf numFmtId="7" fontId="67" fillId="0" borderId="0" applyFont="0" applyFill="0" applyBorder="0" applyAlignment="0" applyProtection="0"/>
    <xf numFmtId="188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42" borderId="0" applyNumberFormat="0" applyBorder="0" applyAlignment="0" applyProtection="0"/>
    <xf numFmtId="190" fontId="5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2" fontId="53" fillId="0" borderId="0" applyFont="0" applyFill="0" applyBorder="0" applyAlignment="0" applyProtection="0"/>
    <xf numFmtId="0" fontId="75" fillId="0" borderId="0" applyNumberFormat="0" applyFont="0" applyFill="0" applyBorder="0" applyProtection="0"/>
    <xf numFmtId="0" fontId="76" fillId="0" borderId="0" applyNumberFormat="0" applyFont="0" applyFill="0" applyBorder="0" applyProtection="0"/>
    <xf numFmtId="0" fontId="73" fillId="0" borderId="38" applyNumberFormat="0" applyFill="0" applyAlignment="0" applyProtection="0"/>
    <xf numFmtId="0" fontId="71" fillId="26" borderId="0" applyNumberFormat="0" applyBorder="0" applyAlignment="0" applyProtection="0"/>
    <xf numFmtId="164" fontId="53" fillId="0" borderId="0" applyFont="0" applyFill="0" applyBorder="0" applyAlignment="0" applyProtection="0"/>
    <xf numFmtId="164" fontId="67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189" fontId="69" fillId="0" borderId="0" applyFont="0" applyFill="0" applyBorder="0" applyAlignment="0" applyProtection="0"/>
    <xf numFmtId="44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0" fontId="77" fillId="44" borderId="0" applyNumberFormat="0" applyBorder="0" applyAlignment="0" applyProtection="0"/>
    <xf numFmtId="0" fontId="78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1" fontId="67" fillId="0" borderId="0"/>
    <xf numFmtId="193" fontId="67" fillId="0" borderId="0"/>
    <xf numFmtId="0" fontId="69" fillId="0" borderId="0"/>
    <xf numFmtId="193" fontId="67" fillId="0" borderId="0"/>
    <xf numFmtId="193" fontId="67" fillId="0" borderId="0"/>
    <xf numFmtId="0" fontId="79" fillId="0" borderId="0" applyNumberFormat="0" applyFill="0" applyBorder="0" applyProtection="0"/>
    <xf numFmtId="192" fontId="67" fillId="0" borderId="0"/>
    <xf numFmtId="0" fontId="80" fillId="43" borderId="39" applyNumberFormat="0" applyAlignment="0" applyProtection="0"/>
    <xf numFmtId="9" fontId="5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80" fillId="43" borderId="39" applyNumberFormat="0" applyAlignment="0" applyProtection="0"/>
    <xf numFmtId="0" fontId="7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40" applyNumberFormat="0" applyFill="0" applyAlignment="0" applyProtection="0"/>
    <xf numFmtId="0" fontId="73" fillId="0" borderId="38" applyNumberFormat="0" applyFill="0" applyAlignment="0" applyProtection="0"/>
    <xf numFmtId="0" fontId="53" fillId="0" borderId="41" applyNumberFormat="0" applyFill="0" applyBorder="0" applyAlignment="0" applyProtection="0"/>
    <xf numFmtId="0" fontId="2" fillId="45" borderId="0"/>
    <xf numFmtId="0" fontId="2" fillId="45" borderId="0"/>
    <xf numFmtId="0" fontId="2" fillId="45" borderId="0"/>
    <xf numFmtId="0" fontId="3" fillId="46" borderId="0"/>
    <xf numFmtId="0" fontId="3" fillId="46" borderId="0"/>
    <xf numFmtId="0" fontId="3" fillId="46" borderId="0"/>
    <xf numFmtId="165" fontId="9" fillId="0" borderId="0"/>
    <xf numFmtId="166" fontId="9" fillId="0" borderId="0"/>
    <xf numFmtId="166" fontId="9" fillId="0" borderId="0"/>
    <xf numFmtId="167" fontId="9" fillId="0" borderId="0"/>
    <xf numFmtId="168" fontId="9" fillId="0" borderId="0"/>
    <xf numFmtId="167" fontId="9" fillId="0" borderId="0"/>
    <xf numFmtId="0" fontId="14" fillId="45" borderId="7"/>
    <xf numFmtId="0" fontId="14" fillId="45" borderId="7"/>
    <xf numFmtId="0" fontId="14" fillId="45" borderId="7"/>
    <xf numFmtId="0" fontId="14" fillId="45" borderId="7"/>
    <xf numFmtId="0" fontId="14" fillId="45" borderId="7"/>
    <xf numFmtId="0" fontId="14" fillId="45" borderId="7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5" fontId="9" fillId="0" borderId="0"/>
    <xf numFmtId="170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66" fontId="9" fillId="0" borderId="0"/>
    <xf numFmtId="170" fontId="9" fillId="0" borderId="0"/>
    <xf numFmtId="165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65" fontId="9" fillId="0" borderId="0"/>
    <xf numFmtId="170" fontId="9" fillId="0" borderId="0"/>
    <xf numFmtId="165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9" fillId="0" borderId="0"/>
    <xf numFmtId="166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65" fontId="9" fillId="0" borderId="0"/>
    <xf numFmtId="0" fontId="9" fillId="0" borderId="0"/>
    <xf numFmtId="165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70" fontId="9" fillId="0" borderId="0"/>
    <xf numFmtId="170" fontId="9" fillId="0" borderId="0"/>
    <xf numFmtId="170" fontId="9" fillId="0" borderId="0"/>
    <xf numFmtId="165" fontId="9" fillId="0" borderId="0"/>
    <xf numFmtId="170" fontId="9" fillId="0" borderId="0"/>
    <xf numFmtId="165" fontId="9" fillId="0" borderId="0"/>
    <xf numFmtId="165" fontId="9" fillId="0" borderId="0"/>
    <xf numFmtId="170" fontId="9" fillId="0" borderId="0"/>
    <xf numFmtId="170" fontId="9" fillId="0" borderId="0"/>
    <xf numFmtId="165" fontId="9" fillId="0" borderId="0"/>
    <xf numFmtId="170" fontId="9" fillId="0" borderId="0"/>
    <xf numFmtId="171" fontId="9" fillId="0" borderId="0"/>
    <xf numFmtId="171" fontId="9" fillId="0" borderId="0"/>
    <xf numFmtId="172" fontId="9" fillId="0" borderId="0"/>
    <xf numFmtId="172" fontId="9" fillId="0" borderId="0"/>
    <xf numFmtId="171" fontId="9" fillId="0" borderId="0"/>
    <xf numFmtId="171" fontId="9" fillId="0" borderId="0"/>
    <xf numFmtId="171" fontId="9" fillId="0" borderId="0"/>
    <xf numFmtId="172" fontId="9" fillId="0" borderId="0"/>
    <xf numFmtId="172" fontId="9" fillId="0" borderId="0"/>
    <xf numFmtId="171" fontId="9" fillId="0" borderId="0"/>
    <xf numFmtId="171" fontId="9" fillId="0" borderId="0"/>
    <xf numFmtId="171" fontId="9" fillId="0" borderId="0"/>
    <xf numFmtId="172" fontId="9" fillId="0" borderId="0"/>
    <xf numFmtId="172" fontId="9" fillId="0" borderId="0"/>
    <xf numFmtId="171" fontId="9" fillId="0" borderId="0"/>
    <xf numFmtId="171" fontId="9" fillId="0" borderId="0"/>
    <xf numFmtId="171" fontId="9" fillId="0" borderId="0"/>
    <xf numFmtId="172" fontId="9" fillId="0" borderId="0"/>
    <xf numFmtId="172" fontId="9" fillId="0" borderId="0"/>
    <xf numFmtId="171" fontId="9" fillId="0" borderId="0"/>
    <xf numFmtId="171" fontId="9" fillId="0" borderId="0"/>
    <xf numFmtId="171" fontId="9" fillId="0" borderId="0"/>
    <xf numFmtId="172" fontId="9" fillId="0" borderId="0"/>
    <xf numFmtId="172" fontId="9" fillId="0" borderId="0"/>
    <xf numFmtId="171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174" fontId="9" fillId="0" borderId="0"/>
    <xf numFmtId="0" fontId="9" fillId="0" borderId="0"/>
  </cellStyleXfs>
  <cellXfs count="358">
    <xf numFmtId="0" fontId="0" fillId="0" borderId="0" xfId="0"/>
    <xf numFmtId="0" fontId="23" fillId="0" borderId="0" xfId="1538" applyFont="1"/>
    <xf numFmtId="4" fontId="23" fillId="0" borderId="0" xfId="1538" applyNumberFormat="1" applyFont="1"/>
    <xf numFmtId="0" fontId="25" fillId="0" borderId="0" xfId="1538" applyFont="1"/>
    <xf numFmtId="0" fontId="26" fillId="0" borderId="0" xfId="1538" applyFont="1"/>
    <xf numFmtId="0" fontId="33" fillId="0" borderId="0" xfId="1538" applyFont="1"/>
    <xf numFmtId="0" fontId="34" fillId="0" borderId="0" xfId="1538" applyFont="1"/>
    <xf numFmtId="0" fontId="37" fillId="0" borderId="15" xfId="1429" applyFont="1" applyBorder="1" applyAlignment="1">
      <alignment vertical="center" wrapText="1"/>
    </xf>
    <xf numFmtId="165" fontId="37" fillId="0" borderId="15" xfId="1" applyFont="1" applyBorder="1" applyAlignment="1">
      <alignment vertical="center" wrapText="1"/>
    </xf>
    <xf numFmtId="165" fontId="37" fillId="0" borderId="15" xfId="227" applyFont="1" applyBorder="1" applyAlignment="1">
      <alignment vertical="center"/>
    </xf>
    <xf numFmtId="177" fontId="37" fillId="0" borderId="14" xfId="1429" applyNumberFormat="1" applyFont="1" applyBorder="1" applyAlignment="1">
      <alignment horizontal="right" vertical="center" wrapText="1"/>
    </xf>
    <xf numFmtId="4" fontId="37" fillId="0" borderId="15" xfId="1429" applyNumberFormat="1" applyFont="1" applyBorder="1" applyAlignment="1">
      <alignment horizontal="center" vertical="center" wrapText="1"/>
    </xf>
    <xf numFmtId="0" fontId="37" fillId="0" borderId="15" xfId="1429" applyFont="1" applyBorder="1" applyAlignment="1">
      <alignment horizontal="center" vertical="center" wrapText="1"/>
    </xf>
    <xf numFmtId="165" fontId="32" fillId="0" borderId="16" xfId="1429" applyNumberFormat="1" applyFont="1" applyBorder="1" applyAlignment="1">
      <alignment vertical="center" wrapText="1"/>
    </xf>
    <xf numFmtId="0" fontId="37" fillId="0" borderId="14" xfId="1429" applyFont="1" applyBorder="1" applyAlignment="1">
      <alignment horizontal="right" vertical="center" wrapText="1"/>
    </xf>
    <xf numFmtId="0" fontId="42" fillId="0" borderId="0" xfId="1429" applyFont="1" applyAlignment="1">
      <alignment vertical="center" wrapText="1"/>
    </xf>
    <xf numFmtId="165" fontId="24" fillId="0" borderId="16" xfId="1434" applyNumberFormat="1" applyFont="1" applyBorder="1" applyAlignment="1">
      <alignment vertical="center" wrapText="1"/>
    </xf>
    <xf numFmtId="167" fontId="30" fillId="0" borderId="16" xfId="242" applyFont="1" applyBorder="1" applyAlignment="1">
      <alignment vertical="center"/>
    </xf>
    <xf numFmtId="178" fontId="36" fillId="0" borderId="14" xfId="1432" applyNumberFormat="1" applyFont="1" applyBorder="1" applyAlignment="1">
      <alignment horizontal="right" vertical="center" wrapText="1"/>
    </xf>
    <xf numFmtId="4" fontId="37" fillId="0" borderId="15" xfId="681" applyNumberFormat="1" applyFont="1" applyBorder="1" applyAlignment="1">
      <alignment horizontal="center" vertical="center"/>
    </xf>
    <xf numFmtId="180" fontId="37" fillId="0" borderId="14" xfId="1432" applyNumberFormat="1" applyFont="1" applyBorder="1" applyAlignment="1">
      <alignment horizontal="right" vertical="center"/>
    </xf>
    <xf numFmtId="165" fontId="37" fillId="0" borderId="15" xfId="228" applyFont="1" applyBorder="1" applyAlignment="1">
      <alignment vertical="center"/>
    </xf>
    <xf numFmtId="0" fontId="37" fillId="0" borderId="15" xfId="1432" applyFont="1" applyBorder="1" applyAlignment="1">
      <alignment horizontal="center" vertical="center"/>
    </xf>
    <xf numFmtId="165" fontId="32" fillId="0" borderId="16" xfId="1432" applyNumberFormat="1" applyFont="1" applyBorder="1" applyAlignment="1">
      <alignment vertical="center"/>
    </xf>
    <xf numFmtId="0" fontId="37" fillId="0" borderId="19" xfId="1415" applyFont="1" applyBorder="1" applyAlignment="1">
      <alignment horizontal="left" vertical="center" wrapText="1"/>
    </xf>
    <xf numFmtId="166" fontId="37" fillId="0" borderId="15" xfId="234" applyFont="1" applyBorder="1" applyAlignment="1">
      <alignment vertical="center" wrapText="1"/>
    </xf>
    <xf numFmtId="0" fontId="34" fillId="0" borderId="0" xfId="1429" applyFont="1" applyAlignment="1">
      <alignment vertical="center" wrapText="1"/>
    </xf>
    <xf numFmtId="0" fontId="9" fillId="0" borderId="0" xfId="1443" applyAlignment="1">
      <alignment vertical="center" wrapText="1"/>
    </xf>
    <xf numFmtId="0" fontId="9" fillId="0" borderId="0" xfId="1538" applyFont="1"/>
    <xf numFmtId="2" fontId="25" fillId="0" borderId="0" xfId="1538" applyNumberFormat="1" applyFont="1"/>
    <xf numFmtId="2" fontId="9" fillId="0" borderId="0" xfId="1538" applyNumberFormat="1" applyFont="1"/>
    <xf numFmtId="181" fontId="27" fillId="0" borderId="15" xfId="2" applyFont="1" applyBorder="1" applyAlignment="1">
      <alignment horizontal="center" vertical="center"/>
    </xf>
    <xf numFmtId="165" fontId="45" fillId="0" borderId="0" xfId="1" applyFont="1"/>
    <xf numFmtId="0" fontId="27" fillId="0" borderId="14" xfId="1538" applyFont="1" applyBorder="1" applyAlignment="1">
      <alignment vertical="center"/>
    </xf>
    <xf numFmtId="0" fontId="27" fillId="0" borderId="15" xfId="1538" applyFont="1" applyBorder="1" applyAlignment="1">
      <alignment vertical="center"/>
    </xf>
    <xf numFmtId="4" fontId="27" fillId="0" borderId="15" xfId="1538" applyNumberFormat="1" applyFont="1" applyBorder="1" applyAlignment="1">
      <alignment horizontal="center" vertical="center"/>
    </xf>
    <xf numFmtId="165" fontId="27" fillId="0" borderId="15" xfId="1" applyFont="1" applyBorder="1" applyAlignment="1">
      <alignment vertical="center"/>
    </xf>
    <xf numFmtId="165" fontId="24" fillId="0" borderId="16" xfId="1" applyFont="1" applyBorder="1" applyAlignment="1">
      <alignment vertical="center"/>
    </xf>
    <xf numFmtId="0" fontId="27" fillId="0" borderId="11" xfId="1538" applyFont="1" applyBorder="1" applyAlignment="1">
      <alignment vertical="center"/>
    </xf>
    <xf numFmtId="0" fontId="24" fillId="0" borderId="12" xfId="1538" applyFont="1" applyBorder="1" applyAlignment="1">
      <alignment vertical="center"/>
    </xf>
    <xf numFmtId="4" fontId="27" fillId="0" borderId="12" xfId="1538" applyNumberFormat="1" applyFont="1" applyBorder="1" applyAlignment="1">
      <alignment horizontal="center" vertical="center"/>
    </xf>
    <xf numFmtId="0" fontId="27" fillId="0" borderId="12" xfId="1538" applyFont="1" applyBorder="1" applyAlignment="1">
      <alignment vertical="center"/>
    </xf>
    <xf numFmtId="165" fontId="24" fillId="0" borderId="13" xfId="1" applyFont="1" applyBorder="1" applyAlignment="1">
      <alignment vertical="center"/>
    </xf>
    <xf numFmtId="0" fontId="27" fillId="0" borderId="20" xfId="1538" applyFont="1" applyBorder="1" applyAlignment="1">
      <alignment vertical="center"/>
    </xf>
    <xf numFmtId="0" fontId="24" fillId="0" borderId="21" xfId="1538" applyFont="1" applyBorder="1" applyAlignment="1">
      <alignment vertical="center"/>
    </xf>
    <xf numFmtId="4" fontId="27" fillId="0" borderId="21" xfId="1538" applyNumberFormat="1" applyFont="1" applyBorder="1" applyAlignment="1">
      <alignment horizontal="center" vertical="center"/>
    </xf>
    <xf numFmtId="0" fontId="27" fillId="0" borderId="21" xfId="1538" applyFont="1" applyBorder="1" applyAlignment="1">
      <alignment vertical="center"/>
    </xf>
    <xf numFmtId="165" fontId="24" fillId="0" borderId="22" xfId="1" applyFont="1" applyBorder="1" applyAlignment="1">
      <alignment vertical="center"/>
    </xf>
    <xf numFmtId="0" fontId="27" fillId="0" borderId="21" xfId="1538" applyFont="1" applyBorder="1" applyAlignment="1">
      <alignment vertical="center" wrapText="1"/>
    </xf>
    <xf numFmtId="0" fontId="27" fillId="0" borderId="21" xfId="1538" applyFont="1" applyBorder="1" applyAlignment="1">
      <alignment horizontal="center" vertical="center"/>
    </xf>
    <xf numFmtId="0" fontId="27" fillId="0" borderId="23" xfId="1538" applyFont="1" applyBorder="1" applyAlignment="1">
      <alignment vertical="center"/>
    </xf>
    <xf numFmtId="0" fontId="27" fillId="0" borderId="1" xfId="1538" applyFont="1" applyBorder="1" applyAlignment="1">
      <alignment vertical="center"/>
    </xf>
    <xf numFmtId="4" fontId="27" fillId="0" borderId="1" xfId="1538" applyNumberFormat="1" applyFont="1" applyBorder="1" applyAlignment="1">
      <alignment horizontal="center" vertical="center"/>
    </xf>
    <xf numFmtId="181" fontId="27" fillId="0" borderId="1" xfId="2" applyFont="1" applyBorder="1" applyAlignment="1">
      <alignment horizontal="center" vertical="center"/>
    </xf>
    <xf numFmtId="165" fontId="24" fillId="0" borderId="24" xfId="1" applyFont="1" applyBorder="1" applyAlignment="1">
      <alignment vertical="center"/>
    </xf>
    <xf numFmtId="0" fontId="27" fillId="0" borderId="25" xfId="1538" applyFont="1" applyBorder="1" applyAlignment="1">
      <alignment vertical="center"/>
    </xf>
    <xf numFmtId="183" fontId="27" fillId="0" borderId="1" xfId="1538" applyNumberFormat="1" applyFont="1" applyBorder="1" applyAlignment="1">
      <alignment vertical="center"/>
    </xf>
    <xf numFmtId="165" fontId="27" fillId="0" borderId="1" xfId="1" applyFont="1" applyBorder="1" applyAlignment="1">
      <alignment vertical="center"/>
    </xf>
    <xf numFmtId="184" fontId="21" fillId="0" borderId="0" xfId="1443" applyNumberFormat="1" applyFont="1" applyAlignment="1">
      <alignment horizontal="center" vertical="center"/>
    </xf>
    <xf numFmtId="0" fontId="45" fillId="0" borderId="26" xfId="1538" applyFont="1" applyBorder="1" applyAlignment="1">
      <alignment vertical="center"/>
    </xf>
    <xf numFmtId="185" fontId="27" fillId="0" borderId="1" xfId="2" applyNumberFormat="1" applyFont="1" applyBorder="1" applyAlignment="1">
      <alignment horizontal="center" vertical="center"/>
    </xf>
    <xf numFmtId="165" fontId="24" fillId="0" borderId="27" xfId="227" applyFont="1" applyBorder="1" applyAlignment="1">
      <alignment vertical="center"/>
    </xf>
    <xf numFmtId="0" fontId="27" fillId="0" borderId="25" xfId="1443" applyFont="1" applyBorder="1" applyAlignment="1">
      <alignment vertical="center" wrapText="1"/>
    </xf>
    <xf numFmtId="165" fontId="27" fillId="0" borderId="1" xfId="831" applyFont="1" applyBorder="1" applyAlignment="1">
      <alignment vertical="center"/>
    </xf>
    <xf numFmtId="165" fontId="24" fillId="0" borderId="24" xfId="1046" applyFont="1" applyBorder="1" applyAlignment="1">
      <alignment vertical="center"/>
    </xf>
    <xf numFmtId="0" fontId="21" fillId="0" borderId="0" xfId="1443" applyFont="1" applyAlignment="1">
      <alignment vertical="center"/>
    </xf>
    <xf numFmtId="0" fontId="21" fillId="0" borderId="0" xfId="1443" applyFont="1" applyAlignment="1">
      <alignment horizontal="center" vertical="center"/>
    </xf>
    <xf numFmtId="0" fontId="9" fillId="0" borderId="0" xfId="1414" applyAlignment="1">
      <alignment vertical="center"/>
    </xf>
    <xf numFmtId="0" fontId="27" fillId="0" borderId="28" xfId="1538" applyFont="1" applyBorder="1" applyAlignment="1">
      <alignment vertical="center"/>
    </xf>
    <xf numFmtId="0" fontId="27" fillId="0" borderId="18" xfId="1538" applyFont="1" applyBorder="1" applyAlignment="1">
      <alignment horizontal="left" vertical="center" wrapText="1"/>
    </xf>
    <xf numFmtId="2" fontId="25" fillId="0" borderId="0" xfId="1538" applyNumberFormat="1" applyFont="1" applyAlignment="1">
      <alignment wrapText="1"/>
    </xf>
    <xf numFmtId="2" fontId="9" fillId="0" borderId="0" xfId="1538" applyNumberFormat="1" applyFont="1" applyAlignment="1">
      <alignment wrapText="1"/>
    </xf>
    <xf numFmtId="181" fontId="27" fillId="0" borderId="12" xfId="2" applyFont="1" applyBorder="1" applyAlignment="1">
      <alignment horizontal="center" vertical="center"/>
    </xf>
    <xf numFmtId="0" fontId="9" fillId="0" borderId="0" xfId="1538" applyFont="1" applyAlignment="1">
      <alignment wrapText="1"/>
    </xf>
    <xf numFmtId="0" fontId="27" fillId="0" borderId="0" xfId="1538" applyFont="1" applyAlignment="1">
      <alignment vertical="center"/>
    </xf>
    <xf numFmtId="0" fontId="24" fillId="0" borderId="0" xfId="1538" applyFont="1" applyAlignment="1">
      <alignment vertical="center"/>
    </xf>
    <xf numFmtId="4" fontId="27" fillId="0" borderId="0" xfId="1538" applyNumberFormat="1" applyFont="1" applyAlignment="1">
      <alignment horizontal="center" vertical="center"/>
    </xf>
    <xf numFmtId="181" fontId="27" fillId="0" borderId="0" xfId="2" applyFont="1" applyAlignment="1">
      <alignment horizontal="center" vertical="center"/>
    </xf>
    <xf numFmtId="165" fontId="24" fillId="0" borderId="0" xfId="1" applyFont="1" applyAlignment="1">
      <alignment vertical="center"/>
    </xf>
    <xf numFmtId="0" fontId="45" fillId="0" borderId="0" xfId="1538" applyFont="1"/>
    <xf numFmtId="0" fontId="30" fillId="0" borderId="0" xfId="1538" applyFont="1"/>
    <xf numFmtId="4" fontId="45" fillId="0" borderId="0" xfId="1538" applyNumberFormat="1" applyFont="1" applyAlignment="1">
      <alignment horizontal="center"/>
    </xf>
    <xf numFmtId="181" fontId="45" fillId="0" borderId="0" xfId="2" applyFont="1" applyAlignment="1">
      <alignment horizontal="center"/>
    </xf>
    <xf numFmtId="165" fontId="24" fillId="0" borderId="0" xfId="1" applyFont="1"/>
    <xf numFmtId="2" fontId="0" fillId="0" borderId="0" xfId="1538" applyNumberFormat="1" applyFont="1"/>
    <xf numFmtId="184" fontId="0" fillId="0" borderId="0" xfId="1538" applyNumberFormat="1" applyFont="1" applyAlignment="1">
      <alignment horizontal="center"/>
    </xf>
    <xf numFmtId="0" fontId="0" fillId="0" borderId="0" xfId="1538" applyFont="1" applyAlignment="1">
      <alignment horizontal="center"/>
    </xf>
    <xf numFmtId="0" fontId="51" fillId="0" borderId="0" xfId="1538" applyFont="1" applyAlignment="1">
      <alignment horizontal="right"/>
    </xf>
    <xf numFmtId="184" fontId="0" fillId="0" borderId="0" xfId="1538" applyNumberFormat="1" applyFont="1"/>
    <xf numFmtId="0" fontId="0" fillId="0" borderId="29" xfId="1538" applyFont="1" applyBorder="1"/>
    <xf numFmtId="0" fontId="0" fillId="0" borderId="0" xfId="1538" applyFont="1"/>
    <xf numFmtId="180" fontId="37" fillId="0" borderId="11" xfId="1432" applyNumberFormat="1" applyFont="1" applyBorder="1" applyAlignment="1">
      <alignment horizontal="right" vertical="center"/>
    </xf>
    <xf numFmtId="165" fontId="32" fillId="0" borderId="30" xfId="1432" applyNumberFormat="1" applyFont="1" applyBorder="1" applyAlignment="1">
      <alignment vertical="center"/>
    </xf>
    <xf numFmtId="165" fontId="37" fillId="0" borderId="12" xfId="228" applyFont="1" applyBorder="1" applyAlignment="1">
      <alignment vertical="center"/>
    </xf>
    <xf numFmtId="0" fontId="27" fillId="0" borderId="1" xfId="1443" applyFont="1" applyBorder="1" applyAlignment="1">
      <alignment vertical="center"/>
    </xf>
    <xf numFmtId="0" fontId="27" fillId="0" borderId="1" xfId="1443" applyFont="1" applyBorder="1" applyAlignment="1">
      <alignment horizontal="center" vertical="center"/>
    </xf>
    <xf numFmtId="0" fontId="37" fillId="0" borderId="15" xfId="1429" applyFont="1" applyBorder="1" applyAlignment="1">
      <alignment horizontal="center" vertical="center"/>
    </xf>
    <xf numFmtId="0" fontId="54" fillId="0" borderId="15" xfId="1429" applyFont="1" applyBorder="1" applyAlignment="1">
      <alignment horizontal="left" vertical="center" wrapText="1"/>
    </xf>
    <xf numFmtId="4" fontId="37" fillId="0" borderId="1" xfId="681" applyNumberFormat="1" applyFont="1" applyBorder="1" applyAlignment="1">
      <alignment horizontal="center" vertical="center"/>
    </xf>
    <xf numFmtId="179" fontId="57" fillId="0" borderId="14" xfId="1538" applyNumberFormat="1" applyFont="1" applyBorder="1" applyAlignment="1">
      <alignment horizontal="right" vertical="center"/>
    </xf>
    <xf numFmtId="4" fontId="45" fillId="0" borderId="15" xfId="1429" applyNumberFormat="1" applyFont="1" applyBorder="1" applyAlignment="1">
      <alignment horizontal="center" vertical="center" wrapText="1"/>
    </xf>
    <xf numFmtId="0" fontId="55" fillId="0" borderId="19" xfId="1429" applyFont="1" applyBorder="1" applyAlignment="1">
      <alignment horizontal="left" vertical="center" wrapText="1"/>
    </xf>
    <xf numFmtId="0" fontId="24" fillId="0" borderId="0" xfId="1538" applyFont="1" applyAlignment="1">
      <alignment horizontal="center" vertical="center"/>
    </xf>
    <xf numFmtId="0" fontId="27" fillId="0" borderId="0" xfId="1538" applyFont="1" applyAlignment="1">
      <alignment horizontal="center" vertical="center"/>
    </xf>
    <xf numFmtId="0" fontId="27" fillId="0" borderId="0" xfId="1538" applyFont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0" fontId="59" fillId="0" borderId="19" xfId="1415" applyFont="1" applyBorder="1" applyAlignment="1">
      <alignment horizontal="left" vertical="center" wrapText="1"/>
    </xf>
    <xf numFmtId="4" fontId="59" fillId="0" borderId="15" xfId="681" applyNumberFormat="1" applyFont="1" applyBorder="1" applyAlignment="1">
      <alignment horizontal="center" vertical="center"/>
    </xf>
    <xf numFmtId="181" fontId="60" fillId="0" borderId="15" xfId="2" applyFont="1" applyBorder="1" applyAlignment="1">
      <alignment horizontal="center" vertical="center"/>
    </xf>
    <xf numFmtId="166" fontId="59" fillId="0" borderId="15" xfId="234" applyFont="1" applyBorder="1" applyAlignment="1">
      <alignment vertical="center" wrapText="1"/>
    </xf>
    <xf numFmtId="165" fontId="59" fillId="0" borderId="15" xfId="228" applyFont="1" applyBorder="1" applyAlignment="1">
      <alignment vertical="center"/>
    </xf>
    <xf numFmtId="0" fontId="60" fillId="0" borderId="15" xfId="1436" applyFont="1" applyBorder="1" applyAlignment="1">
      <alignment horizontal="left" vertical="center" wrapText="1"/>
    </xf>
    <xf numFmtId="182" fontId="60" fillId="0" borderId="15" xfId="2" applyNumberFormat="1" applyFont="1" applyBorder="1" applyAlignment="1">
      <alignment horizontal="center" vertical="center"/>
    </xf>
    <xf numFmtId="165" fontId="60" fillId="0" borderId="18" xfId="835" applyFont="1" applyBorder="1" applyAlignment="1">
      <alignment vertical="center" wrapText="1"/>
    </xf>
    <xf numFmtId="165" fontId="60" fillId="0" borderId="17" xfId="230" applyFont="1" applyBorder="1" applyAlignment="1">
      <alignment vertical="center"/>
    </xf>
    <xf numFmtId="0" fontId="59" fillId="0" borderId="18" xfId="1436" applyFont="1" applyBorder="1" applyAlignment="1">
      <alignment horizontal="left" vertical="center" wrapText="1"/>
    </xf>
    <xf numFmtId="165" fontId="59" fillId="0" borderId="18" xfId="835" applyFont="1" applyBorder="1" applyAlignment="1">
      <alignment vertical="center" wrapText="1"/>
    </xf>
    <xf numFmtId="165" fontId="59" fillId="0" borderId="17" xfId="227" applyFont="1" applyBorder="1" applyAlignment="1">
      <alignment vertical="center"/>
    </xf>
    <xf numFmtId="0" fontId="59" fillId="0" borderId="18" xfId="1432" applyFont="1" applyBorder="1" applyAlignment="1">
      <alignment horizontal="left" vertical="center" wrapText="1"/>
    </xf>
    <xf numFmtId="10" fontId="60" fillId="0" borderId="15" xfId="2" applyNumberFormat="1" applyFont="1" applyBorder="1" applyAlignment="1">
      <alignment horizontal="center" vertical="center"/>
    </xf>
    <xf numFmtId="165" fontId="59" fillId="0" borderId="18" xfId="228" applyFont="1" applyBorder="1" applyAlignment="1">
      <alignment vertical="center"/>
    </xf>
    <xf numFmtId="165" fontId="59" fillId="0" borderId="17" xfId="228" applyFont="1" applyBorder="1" applyAlignment="1">
      <alignment vertical="center"/>
    </xf>
    <xf numFmtId="0" fontId="59" fillId="0" borderId="15" xfId="1415" applyFont="1" applyBorder="1" applyAlignment="1">
      <alignment horizontal="left" vertical="center" wrapText="1"/>
    </xf>
    <xf numFmtId="166" fontId="59" fillId="0" borderId="18" xfId="234" applyFont="1" applyBorder="1" applyAlignment="1">
      <alignment vertical="center" wrapText="1"/>
    </xf>
    <xf numFmtId="0" fontId="32" fillId="0" borderId="14" xfId="1429" applyFont="1" applyBorder="1" applyAlignment="1">
      <alignment horizontal="right" vertical="center" wrapText="1"/>
    </xf>
    <xf numFmtId="0" fontId="32" fillId="0" borderId="15" xfId="1429" applyFont="1" applyBorder="1" applyAlignment="1">
      <alignment vertical="center" wrapText="1"/>
    </xf>
    <xf numFmtId="165" fontId="37" fillId="0" borderId="15" xfId="227" applyFont="1" applyBorder="1" applyAlignment="1">
      <alignment vertical="center" wrapText="1"/>
    </xf>
    <xf numFmtId="0" fontId="62" fillId="0" borderId="0" xfId="1429" applyFont="1" applyAlignment="1">
      <alignment vertical="center" wrapText="1"/>
    </xf>
    <xf numFmtId="0" fontId="63" fillId="0" borderId="0" xfId="1429" applyFont="1" applyAlignment="1">
      <alignment vertical="center" wrapText="1"/>
    </xf>
    <xf numFmtId="0" fontId="45" fillId="0" borderId="14" xfId="0" applyFont="1" applyBorder="1" applyAlignment="1">
      <alignment horizontal="right" vertical="center"/>
    </xf>
    <xf numFmtId="0" fontId="45" fillId="0" borderId="15" xfId="0" applyFont="1" applyBorder="1" applyAlignment="1">
      <alignment horizontal="left" wrapText="1"/>
    </xf>
    <xf numFmtId="4" fontId="45" fillId="0" borderId="15" xfId="0" applyNumberFormat="1" applyFont="1" applyBorder="1" applyAlignment="1">
      <alignment horizontal="right"/>
    </xf>
    <xf numFmtId="4" fontId="45" fillId="0" borderId="15" xfId="0" applyNumberFormat="1" applyFont="1" applyBorder="1" applyAlignment="1">
      <alignment horizontal="center"/>
    </xf>
    <xf numFmtId="4" fontId="45" fillId="0" borderId="15" xfId="0" applyNumberFormat="1" applyFont="1" applyBorder="1"/>
    <xf numFmtId="4" fontId="32" fillId="0" borderId="16" xfId="1429" applyNumberFormat="1" applyFont="1" applyBorder="1" applyAlignment="1">
      <alignment wrapText="1"/>
    </xf>
    <xf numFmtId="0" fontId="30" fillId="0" borderId="11" xfId="0" applyFont="1" applyBorder="1" applyAlignment="1">
      <alignment horizontal="right" vertical="center"/>
    </xf>
    <xf numFmtId="4" fontId="27" fillId="0" borderId="12" xfId="676" applyNumberFormat="1" applyFont="1" applyBorder="1"/>
    <xf numFmtId="170" fontId="27" fillId="0" borderId="12" xfId="676" applyFont="1" applyBorder="1"/>
    <xf numFmtId="165" fontId="24" fillId="0" borderId="13" xfId="0" applyNumberFormat="1" applyFont="1" applyBorder="1" applyAlignment="1">
      <alignment vertical="center"/>
    </xf>
    <xf numFmtId="0" fontId="36" fillId="0" borderId="15" xfId="1538" applyFont="1" applyBorder="1" applyAlignment="1">
      <alignment horizontal="center" vertical="center"/>
    </xf>
    <xf numFmtId="4" fontId="36" fillId="0" borderId="15" xfId="1538" applyNumberFormat="1" applyFont="1" applyBorder="1" applyAlignment="1">
      <alignment horizontal="center" vertical="center"/>
    </xf>
    <xf numFmtId="0" fontId="36" fillId="0" borderId="16" xfId="1538" applyFont="1" applyBorder="1" applyAlignment="1">
      <alignment horizontal="center" vertical="center"/>
    </xf>
    <xf numFmtId="165" fontId="45" fillId="0" borderId="15" xfId="1" applyFont="1" applyBorder="1" applyAlignment="1">
      <alignment vertical="center" wrapText="1"/>
    </xf>
    <xf numFmtId="0" fontId="55" fillId="0" borderId="34" xfId="1597" applyFont="1" applyBorder="1" applyAlignment="1">
      <alignment horizontal="right" vertical="center"/>
    </xf>
    <xf numFmtId="0" fontId="55" fillId="0" borderId="35" xfId="1597" applyFont="1" applyBorder="1" applyAlignment="1">
      <alignment horizontal="justify" vertical="center" wrapText="1"/>
    </xf>
    <xf numFmtId="187" fontId="58" fillId="0" borderId="36" xfId="1465" applyNumberFormat="1" applyFont="1" applyBorder="1" applyAlignment="1">
      <alignment vertical="center" wrapText="1"/>
    </xf>
    <xf numFmtId="4" fontId="54" fillId="0" borderId="35" xfId="1597" applyNumberFormat="1" applyFont="1" applyBorder="1" applyAlignment="1">
      <alignment horizontal="right" vertical="center"/>
    </xf>
    <xf numFmtId="4" fontId="54" fillId="0" borderId="35" xfId="1597" applyNumberFormat="1" applyFont="1" applyBorder="1" applyAlignment="1">
      <alignment horizontal="center" vertical="center"/>
    </xf>
    <xf numFmtId="4" fontId="54" fillId="0" borderId="35" xfId="1597" applyNumberFormat="1" applyFont="1" applyBorder="1" applyAlignment="1">
      <alignment vertical="center"/>
    </xf>
    <xf numFmtId="0" fontId="54" fillId="0" borderId="34" xfId="1597" applyFont="1" applyBorder="1" applyAlignment="1">
      <alignment horizontal="right" vertical="center"/>
    </xf>
    <xf numFmtId="0" fontId="54" fillId="0" borderId="35" xfId="1597" applyFont="1" applyBorder="1" applyAlignment="1">
      <alignment horizontal="left" vertical="center" wrapText="1"/>
    </xf>
    <xf numFmtId="165" fontId="58" fillId="24" borderId="36" xfId="230" applyFont="1" applyFill="1" applyBorder="1" applyAlignment="1">
      <alignment vertical="center"/>
    </xf>
    <xf numFmtId="4" fontId="37" fillId="0" borderId="15" xfId="682" applyNumberFormat="1" applyFont="1" applyBorder="1" applyAlignment="1">
      <alignment horizontal="center" vertical="center"/>
    </xf>
    <xf numFmtId="0" fontId="55" fillId="0" borderId="15" xfId="1429" applyFont="1" applyBorder="1" applyAlignment="1">
      <alignment horizontal="left" vertical="center" wrapText="1"/>
    </xf>
    <xf numFmtId="0" fontId="32" fillId="0" borderId="15" xfId="1538" applyFont="1" applyBorder="1" applyAlignment="1">
      <alignment horizontal="left" vertical="center" wrapText="1"/>
    </xf>
    <xf numFmtId="0" fontId="54" fillId="0" borderId="35" xfId="1597" applyFont="1" applyBorder="1" applyAlignment="1">
      <alignment horizontal="left" vertical="center"/>
    </xf>
    <xf numFmtId="176" fontId="36" fillId="0" borderId="14" xfId="1429" applyNumberFormat="1" applyFont="1" applyBorder="1" applyAlignment="1">
      <alignment horizontal="right" vertical="center" wrapText="1"/>
    </xf>
    <xf numFmtId="0" fontId="36" fillId="0" borderId="15" xfId="1429" applyFont="1" applyBorder="1" applyAlignment="1">
      <alignment vertical="center" wrapText="1"/>
    </xf>
    <xf numFmtId="0" fontId="37" fillId="0" borderId="16" xfId="1429" applyFont="1" applyBorder="1" applyAlignment="1">
      <alignment vertical="center" wrapText="1"/>
    </xf>
    <xf numFmtId="165" fontId="38" fillId="0" borderId="0" xfId="227" applyFont="1" applyAlignment="1">
      <alignment horizontal="left" vertical="center" wrapText="1"/>
    </xf>
    <xf numFmtId="0" fontId="9" fillId="0" borderId="0" xfId="1429" applyAlignment="1">
      <alignment vertical="center" wrapText="1"/>
    </xf>
    <xf numFmtId="0" fontId="25" fillId="0" borderId="0" xfId="1429" applyFont="1" applyAlignment="1">
      <alignment vertical="center" wrapText="1"/>
    </xf>
    <xf numFmtId="2" fontId="26" fillId="0" borderId="0" xfId="1429" applyNumberFormat="1" applyFont="1" applyAlignment="1">
      <alignment vertical="center" wrapText="1"/>
    </xf>
    <xf numFmtId="0" fontId="36" fillId="0" borderId="14" xfId="1429" applyFont="1" applyBorder="1" applyAlignment="1">
      <alignment horizontal="right" vertical="center" wrapText="1"/>
    </xf>
    <xf numFmtId="0" fontId="35" fillId="0" borderId="15" xfId="1429" applyFont="1" applyBorder="1" applyAlignment="1">
      <alignment horizontal="center" vertical="center" wrapText="1"/>
    </xf>
    <xf numFmtId="165" fontId="35" fillId="0" borderId="15" xfId="1" applyFont="1" applyBorder="1" applyAlignment="1">
      <alignment vertical="center" wrapText="1"/>
    </xf>
    <xf numFmtId="0" fontId="39" fillId="0" borderId="16" xfId="1429" applyFont="1" applyBorder="1" applyAlignment="1">
      <alignment horizontal="center" vertical="center" wrapText="1"/>
    </xf>
    <xf numFmtId="0" fontId="23" fillId="0" borderId="0" xfId="1429" applyFont="1" applyAlignment="1">
      <alignment vertical="center" wrapText="1"/>
    </xf>
    <xf numFmtId="0" fontId="40" fillId="0" borderId="16" xfId="1429" applyFont="1" applyBorder="1" applyAlignment="1">
      <alignment vertical="center" wrapText="1"/>
    </xf>
    <xf numFmtId="178" fontId="37" fillId="0" borderId="14" xfId="1429" applyNumberFormat="1" applyFont="1" applyBorder="1" applyAlignment="1">
      <alignment horizontal="right" vertical="center" wrapText="1"/>
    </xf>
    <xf numFmtId="0" fontId="37" fillId="0" borderId="15" xfId="1429" applyFont="1" applyBorder="1" applyAlignment="1">
      <alignment horizontal="left" vertical="center" wrapText="1"/>
    </xf>
    <xf numFmtId="165" fontId="37" fillId="0" borderId="15" xfId="1" applyFont="1" applyBorder="1" applyAlignment="1">
      <alignment vertical="center"/>
    </xf>
    <xf numFmtId="0" fontId="26" fillId="0" borderId="0" xfId="1429" applyFont="1" applyAlignment="1">
      <alignment vertical="center" wrapText="1"/>
    </xf>
    <xf numFmtId="2" fontId="25" fillId="0" borderId="0" xfId="1429" applyNumberFormat="1" applyFont="1" applyAlignment="1">
      <alignment vertical="center" wrapText="1"/>
    </xf>
    <xf numFmtId="0" fontId="9" fillId="0" borderId="0" xfId="1432" applyAlignment="1">
      <alignment vertical="center" wrapText="1"/>
    </xf>
    <xf numFmtId="2" fontId="25" fillId="0" borderId="0" xfId="1432" applyNumberFormat="1" applyFont="1" applyAlignment="1">
      <alignment vertical="center" wrapText="1"/>
    </xf>
    <xf numFmtId="0" fontId="36" fillId="0" borderId="15" xfId="1429" applyFont="1" applyBorder="1" applyAlignment="1">
      <alignment horizontal="left" vertical="center" wrapText="1"/>
    </xf>
    <xf numFmtId="176" fontId="37" fillId="0" borderId="14" xfId="1429" applyNumberFormat="1" applyFont="1" applyBorder="1" applyAlignment="1">
      <alignment horizontal="right" vertical="center" wrapText="1"/>
    </xf>
    <xf numFmtId="179" fontId="45" fillId="0" borderId="14" xfId="1538" applyNumberFormat="1" applyFont="1" applyBorder="1" applyAlignment="1">
      <alignment horizontal="right" vertical="center"/>
    </xf>
    <xf numFmtId="165" fontId="37" fillId="0" borderId="15" xfId="229" applyFont="1" applyBorder="1" applyAlignment="1">
      <alignment vertical="center"/>
    </xf>
    <xf numFmtId="0" fontId="47" fillId="0" borderId="0" xfId="1432" applyFont="1" applyAlignment="1">
      <alignment vertical="center"/>
    </xf>
    <xf numFmtId="0" fontId="37" fillId="0" borderId="15" xfId="1415" applyFont="1" applyBorder="1" applyAlignment="1">
      <alignment horizontal="left" vertical="center" wrapText="1"/>
    </xf>
    <xf numFmtId="180" fontId="36" fillId="0" borderId="14" xfId="1432" applyNumberFormat="1" applyFont="1" applyBorder="1" applyAlignment="1">
      <alignment horizontal="right" vertical="center"/>
    </xf>
    <xf numFmtId="166" fontId="37" fillId="0" borderId="18" xfId="234" applyFont="1" applyBorder="1" applyAlignment="1">
      <alignment vertical="center" wrapText="1"/>
    </xf>
    <xf numFmtId="0" fontId="45" fillId="0" borderId="15" xfId="1434" applyFont="1" applyBorder="1" applyAlignment="1">
      <alignment horizontal="center" vertical="center" wrapText="1"/>
    </xf>
    <xf numFmtId="165" fontId="45" fillId="0" borderId="18" xfId="835" applyFont="1" applyBorder="1" applyAlignment="1">
      <alignment vertical="center" wrapText="1"/>
    </xf>
    <xf numFmtId="165" fontId="45" fillId="0" borderId="17" xfId="230" applyFont="1" applyBorder="1" applyAlignment="1">
      <alignment vertical="center"/>
    </xf>
    <xf numFmtId="0" fontId="36" fillId="0" borderId="18" xfId="1436" applyFont="1" applyBorder="1" applyAlignment="1">
      <alignment horizontal="left" vertical="center" wrapText="1"/>
    </xf>
    <xf numFmtId="165" fontId="37" fillId="0" borderId="18" xfId="835" applyFont="1" applyBorder="1" applyAlignment="1">
      <alignment vertical="center" wrapText="1"/>
    </xf>
    <xf numFmtId="165" fontId="37" fillId="0" borderId="17" xfId="227" applyFont="1" applyBorder="1" applyAlignment="1">
      <alignment vertical="center"/>
    </xf>
    <xf numFmtId="0" fontId="48" fillId="0" borderId="0" xfId="1429" applyFont="1" applyAlignment="1">
      <alignment vertical="center" wrapText="1"/>
    </xf>
    <xf numFmtId="0" fontId="36" fillId="0" borderId="19" xfId="1415" applyFont="1" applyBorder="1" applyAlignment="1">
      <alignment horizontal="left" vertical="center" wrapText="1"/>
    </xf>
    <xf numFmtId="166" fontId="37" fillId="2" borderId="15" xfId="234" applyFont="1" applyFill="1" applyBorder="1" applyAlignment="1">
      <alignment vertical="center" wrapText="1"/>
    </xf>
    <xf numFmtId="0" fontId="30" fillId="0" borderId="18" xfId="1436" applyFont="1" applyBorder="1" applyAlignment="1">
      <alignment horizontal="left" vertical="center" wrapText="1"/>
    </xf>
    <xf numFmtId="0" fontId="37" fillId="0" borderId="19" xfId="1429" applyFont="1" applyBorder="1" applyAlignment="1">
      <alignment horizontal="left" vertical="center" wrapText="1"/>
    </xf>
    <xf numFmtId="0" fontId="36" fillId="0" borderId="18" xfId="1432" applyFont="1" applyBorder="1" applyAlignment="1">
      <alignment horizontal="left" vertical="center" wrapText="1"/>
    </xf>
    <xf numFmtId="165" fontId="37" fillId="0" borderId="18" xfId="229" applyFont="1" applyBorder="1" applyAlignment="1">
      <alignment vertical="center"/>
    </xf>
    <xf numFmtId="177" fontId="54" fillId="0" borderId="14" xfId="1429" applyNumberFormat="1" applyFont="1" applyBorder="1" applyAlignment="1">
      <alignment horizontal="right" vertical="center" wrapText="1"/>
    </xf>
    <xf numFmtId="0" fontId="54" fillId="0" borderId="15" xfId="1429" applyFont="1" applyBorder="1" applyAlignment="1">
      <alignment horizontal="left" vertical="center"/>
    </xf>
    <xf numFmtId="186" fontId="45" fillId="0" borderId="14" xfId="0" applyNumberFormat="1" applyFont="1" applyBorder="1" applyAlignment="1">
      <alignment horizontal="right" vertical="center"/>
    </xf>
    <xf numFmtId="0" fontId="37" fillId="0" borderId="15" xfId="2398" applyFont="1" applyBorder="1" applyAlignment="1">
      <alignment horizontal="left" vertical="center" wrapText="1"/>
    </xf>
    <xf numFmtId="4" fontId="45" fillId="0" borderId="15" xfId="2398" applyNumberFormat="1" applyFont="1" applyBorder="1" applyAlignment="1">
      <alignment horizontal="center" vertical="center" wrapText="1"/>
    </xf>
    <xf numFmtId="0" fontId="37" fillId="0" borderId="15" xfId="2398" applyFont="1" applyBorder="1" applyAlignment="1">
      <alignment horizontal="center" vertical="center" wrapText="1"/>
    </xf>
    <xf numFmtId="0" fontId="40" fillId="0" borderId="16" xfId="2398" applyFont="1" applyBorder="1" applyAlignment="1">
      <alignment vertical="center" wrapText="1"/>
    </xf>
    <xf numFmtId="0" fontId="34" fillId="0" borderId="0" xfId="2398" applyFont="1" applyAlignment="1">
      <alignment vertical="center" wrapText="1"/>
    </xf>
    <xf numFmtId="176" fontId="36" fillId="0" borderId="14" xfId="2398" applyNumberFormat="1" applyFont="1" applyBorder="1" applyAlignment="1">
      <alignment horizontal="right" vertical="center" wrapText="1"/>
    </xf>
    <xf numFmtId="0" fontId="36" fillId="0" borderId="15" xfId="2398" applyFont="1" applyBorder="1" applyAlignment="1">
      <alignment vertical="center" wrapText="1"/>
    </xf>
    <xf numFmtId="0" fontId="37" fillId="0" borderId="15" xfId="2398" applyFont="1" applyBorder="1" applyAlignment="1">
      <alignment vertical="center" wrapText="1"/>
    </xf>
    <xf numFmtId="0" fontId="36" fillId="0" borderId="15" xfId="1429" applyFont="1" applyBorder="1" applyAlignment="1">
      <alignment horizontal="left" vertical="center"/>
    </xf>
    <xf numFmtId="0" fontId="55" fillId="0" borderId="15" xfId="1429" applyFont="1" applyBorder="1" applyAlignment="1">
      <alignment horizontal="left" vertical="center"/>
    </xf>
    <xf numFmtId="186" fontId="57" fillId="0" borderId="14" xfId="1538" applyNumberFormat="1" applyFont="1" applyBorder="1" applyAlignment="1">
      <alignment horizontal="right" vertical="center"/>
    </xf>
    <xf numFmtId="165" fontId="37" fillId="0" borderId="18" xfId="227" applyFont="1" applyBorder="1" applyAlignment="1">
      <alignment vertical="center"/>
    </xf>
    <xf numFmtId="165" fontId="32" fillId="23" borderId="16" xfId="1429" applyNumberFormat="1" applyFont="1" applyFill="1" applyBorder="1" applyAlignment="1">
      <alignment vertical="center" wrapText="1"/>
    </xf>
    <xf numFmtId="0" fontId="34" fillId="23" borderId="0" xfId="1429" applyFont="1" applyFill="1" applyAlignment="1">
      <alignment vertical="center" wrapText="1"/>
    </xf>
    <xf numFmtId="0" fontId="37" fillId="0" borderId="17" xfId="1429" applyFont="1" applyBorder="1" applyAlignment="1">
      <alignment vertical="center"/>
    </xf>
    <xf numFmtId="165" fontId="32" fillId="23" borderId="16" xfId="1429" applyNumberFormat="1" applyFont="1" applyFill="1" applyBorder="1" applyAlignment="1">
      <alignment vertical="center"/>
    </xf>
    <xf numFmtId="0" fontId="44" fillId="23" borderId="0" xfId="1429" applyFont="1" applyFill="1" applyAlignment="1">
      <alignment vertical="center" wrapText="1"/>
    </xf>
    <xf numFmtId="0" fontId="46" fillId="23" borderId="0" xfId="1429" applyFont="1" applyFill="1" applyAlignment="1">
      <alignment horizontal="center" vertical="center"/>
    </xf>
    <xf numFmtId="0" fontId="46" fillId="23" borderId="0" xfId="1429" applyFont="1" applyFill="1" applyAlignment="1">
      <alignment vertical="center"/>
    </xf>
    <xf numFmtId="165" fontId="32" fillId="23" borderId="44" xfId="1429" applyNumberFormat="1" applyFont="1" applyFill="1" applyBorder="1" applyAlignment="1">
      <alignment vertical="center" wrapText="1"/>
    </xf>
    <xf numFmtId="0" fontId="37" fillId="0" borderId="19" xfId="1429" applyFont="1" applyBorder="1" applyAlignment="1">
      <alignment vertical="center"/>
    </xf>
    <xf numFmtId="0" fontId="34" fillId="23" borderId="0" xfId="1429" applyFont="1" applyFill="1" applyAlignment="1">
      <alignment horizontal="center" vertical="center" wrapText="1"/>
    </xf>
    <xf numFmtId="194" fontId="30" fillId="0" borderId="14" xfId="1429" applyNumberFormat="1" applyFont="1" applyBorder="1" applyAlignment="1">
      <alignment horizontal="right" vertical="center" wrapText="1"/>
    </xf>
    <xf numFmtId="0" fontId="30" fillId="0" borderId="15" xfId="1429" applyFont="1" applyBorder="1" applyAlignment="1">
      <alignment horizontal="left" vertical="center" wrapText="1"/>
    </xf>
    <xf numFmtId="165" fontId="45" fillId="0" borderId="15" xfId="227" applyFont="1" applyBorder="1" applyAlignment="1">
      <alignment vertical="center" wrapText="1"/>
    </xf>
    <xf numFmtId="165" fontId="24" fillId="0" borderId="44" xfId="1429" applyNumberFormat="1" applyFont="1" applyBorder="1" applyAlignment="1">
      <alignment vertical="center" wrapText="1"/>
    </xf>
    <xf numFmtId="178" fontId="30" fillId="0" borderId="14" xfId="1429" applyNumberFormat="1" applyFont="1" applyBorder="1" applyAlignment="1">
      <alignment horizontal="right" vertical="center" wrapText="1"/>
    </xf>
    <xf numFmtId="0" fontId="30" fillId="0" borderId="45" xfId="1429" applyFont="1" applyBorder="1" applyAlignment="1">
      <alignment horizontal="left" vertical="center" wrapText="1"/>
    </xf>
    <xf numFmtId="165" fontId="24" fillId="0" borderId="16" xfId="1429" applyNumberFormat="1" applyFont="1" applyBorder="1" applyAlignment="1">
      <alignment vertical="center" wrapText="1"/>
    </xf>
    <xf numFmtId="180" fontId="45" fillId="0" borderId="14" xfId="1429" applyNumberFormat="1" applyFont="1" applyBorder="1" applyAlignment="1">
      <alignment horizontal="right" vertical="center"/>
    </xf>
    <xf numFmtId="165" fontId="83" fillId="0" borderId="15" xfId="1" applyFont="1" applyBorder="1" applyAlignment="1">
      <alignment vertical="center" wrapText="1"/>
    </xf>
    <xf numFmtId="0" fontId="30" fillId="0" borderId="15" xfId="1429" applyFont="1" applyBorder="1" applyAlignment="1">
      <alignment horizontal="left" vertical="center"/>
    </xf>
    <xf numFmtId="165" fontId="45" fillId="0" borderId="15" xfId="227" applyFont="1" applyBorder="1" applyAlignment="1">
      <alignment vertical="center"/>
    </xf>
    <xf numFmtId="165" fontId="24" fillId="23" borderId="16" xfId="1429" applyNumberFormat="1" applyFont="1" applyFill="1" applyBorder="1" applyAlignment="1">
      <alignment vertical="center"/>
    </xf>
    <xf numFmtId="0" fontId="21" fillId="23" borderId="0" xfId="1429" applyFont="1" applyFill="1" applyAlignment="1">
      <alignment vertical="center"/>
    </xf>
    <xf numFmtId="0" fontId="21" fillId="23" borderId="0" xfId="1429" applyFont="1" applyFill="1" applyAlignment="1">
      <alignment horizontal="center" vertical="center"/>
    </xf>
    <xf numFmtId="180" fontId="37" fillId="0" borderId="46" xfId="1429" applyNumberFormat="1" applyFont="1" applyBorder="1" applyAlignment="1">
      <alignment horizontal="right" vertical="center"/>
    </xf>
    <xf numFmtId="165" fontId="83" fillId="0" borderId="17" xfId="1" applyFont="1" applyBorder="1" applyAlignment="1">
      <alignment vertical="center"/>
    </xf>
    <xf numFmtId="165" fontId="32" fillId="0" borderId="16" xfId="1429" applyNumberFormat="1" applyFont="1" applyBorder="1" applyAlignment="1">
      <alignment vertical="center"/>
    </xf>
    <xf numFmtId="0" fontId="44" fillId="0" borderId="0" xfId="1429" applyFont="1" applyAlignment="1">
      <alignment vertical="center"/>
    </xf>
    <xf numFmtId="180" fontId="37" fillId="0" borderId="14" xfId="1429" applyNumberFormat="1" applyFont="1" applyBorder="1" applyAlignment="1">
      <alignment horizontal="right" vertical="center"/>
    </xf>
    <xf numFmtId="180" fontId="55" fillId="0" borderId="14" xfId="1429" applyNumberFormat="1" applyFont="1" applyBorder="1" applyAlignment="1">
      <alignment horizontal="right" vertical="center"/>
    </xf>
    <xf numFmtId="0" fontId="46" fillId="0" borderId="0" xfId="1429" applyFont="1" applyAlignment="1">
      <alignment vertical="center"/>
    </xf>
    <xf numFmtId="165" fontId="32" fillId="0" borderId="16" xfId="1429" applyNumberFormat="1" applyFont="1" applyBorder="1" applyAlignment="1">
      <alignment wrapText="1"/>
    </xf>
    <xf numFmtId="165" fontId="32" fillId="0" borderId="44" xfId="1429" applyNumberFormat="1" applyFont="1" applyBorder="1" applyAlignment="1">
      <alignment wrapText="1"/>
    </xf>
    <xf numFmtId="0" fontId="68" fillId="0" borderId="15" xfId="1429" applyFont="1" applyBorder="1" applyAlignment="1">
      <alignment horizontal="left" vertical="center"/>
    </xf>
    <xf numFmtId="165" fontId="32" fillId="0" borderId="44" xfId="1429" applyNumberFormat="1" applyFont="1" applyBorder="1" applyAlignment="1">
      <alignment vertical="center" wrapText="1"/>
    </xf>
    <xf numFmtId="165" fontId="32" fillId="0" borderId="44" xfId="1432" applyNumberFormat="1" applyFont="1" applyBorder="1" applyAlignment="1">
      <alignment vertical="center"/>
    </xf>
    <xf numFmtId="165" fontId="37" fillId="0" borderId="47" xfId="228" applyFont="1" applyBorder="1" applyAlignment="1">
      <alignment vertical="center"/>
    </xf>
    <xf numFmtId="165" fontId="32" fillId="0" borderId="48" xfId="1432" applyNumberFormat="1" applyFont="1" applyBorder="1" applyAlignment="1">
      <alignment vertical="center"/>
    </xf>
    <xf numFmtId="186" fontId="57" fillId="0" borderId="49" xfId="1538" applyNumberFormat="1" applyFont="1" applyBorder="1" applyAlignment="1">
      <alignment horizontal="right" vertical="center"/>
    </xf>
    <xf numFmtId="0" fontId="55" fillId="0" borderId="47" xfId="1429" applyFont="1" applyBorder="1" applyAlignment="1">
      <alignment horizontal="left" vertical="center" wrapText="1"/>
    </xf>
    <xf numFmtId="4" fontId="45" fillId="0" borderId="47" xfId="1429" applyNumberFormat="1" applyFont="1" applyBorder="1" applyAlignment="1">
      <alignment horizontal="center" vertical="center" wrapText="1"/>
    </xf>
    <xf numFmtId="0" fontId="37" fillId="0" borderId="47" xfId="1429" applyFont="1" applyBorder="1" applyAlignment="1">
      <alignment horizontal="center" vertical="center" wrapText="1"/>
    </xf>
    <xf numFmtId="165" fontId="37" fillId="0" borderId="47" xfId="1" applyFont="1" applyBorder="1" applyAlignment="1">
      <alignment vertical="center" wrapText="1"/>
    </xf>
    <xf numFmtId="165" fontId="37" fillId="0" borderId="47" xfId="227" applyFont="1" applyBorder="1" applyAlignment="1">
      <alignment vertical="center"/>
    </xf>
    <xf numFmtId="165" fontId="32" fillId="0" borderId="48" xfId="1429" applyNumberFormat="1" applyFont="1" applyBorder="1" applyAlignment="1">
      <alignment vertical="center" wrapText="1"/>
    </xf>
    <xf numFmtId="0" fontId="36" fillId="0" borderId="15" xfId="1415" applyFont="1" applyBorder="1" applyAlignment="1">
      <alignment horizontal="left" vertical="center" wrapText="1"/>
    </xf>
    <xf numFmtId="179" fontId="57" fillId="0" borderId="49" xfId="1538" applyNumberFormat="1" applyFont="1" applyBorder="1" applyAlignment="1">
      <alignment horizontal="right" vertical="center"/>
    </xf>
    <xf numFmtId="165" fontId="37" fillId="0" borderId="31" xfId="227" applyFont="1" applyBorder="1" applyAlignment="1">
      <alignment vertical="center"/>
    </xf>
    <xf numFmtId="0" fontId="54" fillId="0" borderId="47" xfId="1429" applyFont="1" applyBorder="1" applyAlignment="1">
      <alignment horizontal="left" vertical="center" wrapText="1"/>
    </xf>
    <xf numFmtId="0" fontId="42" fillId="0" borderId="15" xfId="1429" applyFont="1" applyBorder="1" applyAlignment="1">
      <alignment vertical="center" wrapText="1"/>
    </xf>
    <xf numFmtId="165" fontId="37" fillId="0" borderId="19" xfId="229" applyFont="1" applyBorder="1" applyAlignment="1">
      <alignment vertical="center"/>
    </xf>
    <xf numFmtId="0" fontId="44" fillId="0" borderId="16" xfId="1429" applyFont="1" applyBorder="1" applyAlignment="1">
      <alignment vertical="center"/>
    </xf>
    <xf numFmtId="0" fontId="24" fillId="0" borderId="0" xfId="1538" applyFont="1" applyAlignment="1">
      <alignment horizontal="center"/>
    </xf>
    <xf numFmtId="0" fontId="28" fillId="0" borderId="0" xfId="1538" applyFont="1" applyAlignment="1">
      <alignment horizontal="center"/>
    </xf>
    <xf numFmtId="0" fontId="29" fillId="0" borderId="0" xfId="1538" applyFont="1" applyAlignment="1">
      <alignment horizontal="left"/>
    </xf>
    <xf numFmtId="0" fontId="29" fillId="0" borderId="0" xfId="1538" applyFont="1" applyAlignment="1">
      <alignment horizontal="center"/>
    </xf>
    <xf numFmtId="4" fontId="29" fillId="0" borderId="0" xfId="1538" applyNumberFormat="1" applyFont="1" applyAlignment="1">
      <alignment horizontal="center"/>
    </xf>
    <xf numFmtId="0" fontId="31" fillId="0" borderId="0" xfId="1538" applyFont="1"/>
    <xf numFmtId="0" fontId="36" fillId="0" borderId="50" xfId="1538" applyFont="1" applyBorder="1" applyAlignment="1">
      <alignment horizontal="center" vertical="center"/>
    </xf>
    <xf numFmtId="0" fontId="36" fillId="0" borderId="51" xfId="1538" applyFont="1" applyBorder="1" applyAlignment="1">
      <alignment horizontal="center" vertical="center"/>
    </xf>
    <xf numFmtId="4" fontId="36" fillId="0" borderId="51" xfId="1538" applyNumberFormat="1" applyFont="1" applyBorder="1" applyAlignment="1">
      <alignment horizontal="center" vertical="center"/>
    </xf>
    <xf numFmtId="0" fontId="36" fillId="0" borderId="52" xfId="1538" applyFont="1" applyBorder="1" applyAlignment="1">
      <alignment horizontal="center" vertical="center"/>
    </xf>
    <xf numFmtId="0" fontId="36" fillId="0" borderId="49" xfId="1538" applyFont="1" applyBorder="1" applyAlignment="1">
      <alignment horizontal="center" vertical="center"/>
    </xf>
    <xf numFmtId="0" fontId="36" fillId="0" borderId="47" xfId="1538" applyFont="1" applyBorder="1" applyAlignment="1">
      <alignment horizontal="center" vertical="center"/>
    </xf>
    <xf numFmtId="4" fontId="36" fillId="0" borderId="47" xfId="1538" applyNumberFormat="1" applyFont="1" applyBorder="1" applyAlignment="1">
      <alignment horizontal="center" vertical="center"/>
    </xf>
    <xf numFmtId="0" fontId="36" fillId="0" borderId="48" xfId="1538" applyFont="1" applyBorder="1" applyAlignment="1">
      <alignment horizontal="center" vertical="center"/>
    </xf>
    <xf numFmtId="0" fontId="54" fillId="0" borderId="31" xfId="1429" applyFont="1" applyBorder="1" applyAlignment="1">
      <alignment horizontal="left" vertical="center" wrapText="1"/>
    </xf>
    <xf numFmtId="4" fontId="45" fillId="0" borderId="31" xfId="1429" applyNumberFormat="1" applyFont="1" applyBorder="1" applyAlignment="1">
      <alignment horizontal="center" vertical="center" wrapText="1"/>
    </xf>
    <xf numFmtId="0" fontId="37" fillId="0" borderId="31" xfId="1429" applyFont="1" applyBorder="1" applyAlignment="1">
      <alignment horizontal="center" vertical="center" wrapText="1"/>
    </xf>
    <xf numFmtId="165" fontId="37" fillId="0" borderId="31" xfId="1" applyFont="1" applyBorder="1" applyAlignment="1">
      <alignment vertical="center" wrapText="1"/>
    </xf>
    <xf numFmtId="165" fontId="32" fillId="0" borderId="43" xfId="1429" applyNumberFormat="1" applyFont="1" applyBorder="1" applyAlignment="1">
      <alignment vertical="center" wrapText="1"/>
    </xf>
    <xf numFmtId="186" fontId="56" fillId="0" borderId="42" xfId="1538" applyNumberFormat="1" applyFont="1" applyBorder="1" applyAlignment="1">
      <alignment horizontal="right" vertical="center"/>
    </xf>
    <xf numFmtId="165" fontId="83" fillId="0" borderId="53" xfId="1" applyFont="1" applyBorder="1" applyAlignment="1">
      <alignment vertical="center"/>
    </xf>
    <xf numFmtId="166" fontId="83" fillId="2" borderId="15" xfId="234" applyFont="1" applyFill="1" applyBorder="1" applyAlignment="1">
      <alignment vertical="center" wrapText="1"/>
    </xf>
    <xf numFmtId="177" fontId="54" fillId="0" borderId="42" xfId="1429" applyNumberFormat="1" applyFont="1" applyBorder="1" applyAlignment="1">
      <alignment horizontal="right" vertical="center" wrapText="1"/>
    </xf>
    <xf numFmtId="0" fontId="9" fillId="0" borderId="44" xfId="1429" applyBorder="1" applyAlignment="1">
      <alignment vertical="center" wrapText="1"/>
    </xf>
    <xf numFmtId="0" fontId="30" fillId="0" borderId="0" xfId="1538" applyFont="1" applyAlignment="1">
      <alignment horizontal="right"/>
    </xf>
    <xf numFmtId="165" fontId="38" fillId="0" borderId="54" xfId="227" applyFont="1" applyBorder="1" applyAlignment="1">
      <alignment horizontal="left" vertical="center" wrapText="1"/>
    </xf>
    <xf numFmtId="4" fontId="66" fillId="0" borderId="0" xfId="2398" applyNumberFormat="1" applyFont="1" applyAlignment="1">
      <alignment vertical="center" wrapText="1"/>
    </xf>
    <xf numFmtId="164" fontId="66" fillId="0" borderId="54" xfId="2398" applyNumberFormat="1" applyFont="1" applyBorder="1" applyAlignment="1">
      <alignment vertical="center" wrapText="1"/>
    </xf>
    <xf numFmtId="4" fontId="34" fillId="0" borderId="0" xfId="2398" applyNumberFormat="1" applyFont="1" applyAlignment="1">
      <alignment vertical="center" wrapText="1"/>
    </xf>
    <xf numFmtId="165" fontId="9" fillId="0" borderId="0" xfId="1"/>
    <xf numFmtId="2" fontId="23" fillId="0" borderId="0" xfId="1429" applyNumberFormat="1" applyFont="1" applyAlignment="1">
      <alignment vertical="center" wrapText="1"/>
    </xf>
    <xf numFmtId="2" fontId="25" fillId="0" borderId="0" xfId="1429" applyNumberFormat="1" applyFont="1" applyAlignment="1">
      <alignment horizontal="center" vertical="center" wrapText="1"/>
    </xf>
    <xf numFmtId="2" fontId="9" fillId="0" borderId="0" xfId="1429" applyNumberFormat="1" applyAlignment="1">
      <alignment vertical="center" wrapText="1"/>
    </xf>
    <xf numFmtId="165" fontId="23" fillId="0" borderId="0" xfId="1429" applyNumberFormat="1" applyFont="1" applyAlignment="1">
      <alignment vertical="center" wrapText="1"/>
    </xf>
    <xf numFmtId="165" fontId="38" fillId="0" borderId="54" xfId="229" applyFont="1" applyBorder="1" applyAlignment="1">
      <alignment horizontal="left" vertical="center" wrapText="1"/>
    </xf>
    <xf numFmtId="165" fontId="23" fillId="0" borderId="0" xfId="1432" applyNumberFormat="1" applyFont="1" applyAlignment="1">
      <alignment vertical="center" wrapText="1"/>
    </xf>
    <xf numFmtId="2" fontId="25" fillId="0" borderId="0" xfId="1432" applyNumberFormat="1" applyFont="1" applyAlignment="1">
      <alignment horizontal="center" vertical="center" wrapText="1"/>
    </xf>
    <xf numFmtId="2" fontId="9" fillId="0" borderId="0" xfId="1432" applyNumberFormat="1" applyAlignment="1">
      <alignment vertical="center" wrapText="1"/>
    </xf>
    <xf numFmtId="2" fontId="41" fillId="0" borderId="0" xfId="1429" applyNumberFormat="1" applyFont="1" applyAlignment="1">
      <alignment horizontal="center" vertical="center" wrapText="1"/>
    </xf>
    <xf numFmtId="2" fontId="41" fillId="0" borderId="0" xfId="1429" applyNumberFormat="1" applyFont="1" applyAlignment="1">
      <alignment vertical="center" wrapText="1"/>
    </xf>
    <xf numFmtId="2" fontId="42" fillId="0" borderId="0" xfId="1429" applyNumberFormat="1" applyFont="1" applyAlignment="1">
      <alignment vertical="center" wrapText="1"/>
    </xf>
    <xf numFmtId="2" fontId="52" fillId="0" borderId="54" xfId="1429" applyNumberFormat="1" applyFont="1" applyBorder="1" applyAlignment="1">
      <alignment horizontal="center" vertical="center" wrapText="1"/>
    </xf>
    <xf numFmtId="2" fontId="52" fillId="0" borderId="0" xfId="1429" applyNumberFormat="1" applyFont="1" applyAlignment="1">
      <alignment horizontal="center" vertical="center" wrapText="1"/>
    </xf>
    <xf numFmtId="2" fontId="43" fillId="0" borderId="0" xfId="1429" applyNumberFormat="1" applyFont="1" applyAlignment="1">
      <alignment vertical="center" wrapText="1"/>
    </xf>
    <xf numFmtId="2" fontId="36" fillId="0" borderId="0" xfId="1429" applyNumberFormat="1" applyFont="1" applyAlignment="1">
      <alignment vertical="center"/>
    </xf>
    <xf numFmtId="2" fontId="44" fillId="0" borderId="0" xfId="1429" applyNumberFormat="1" applyFont="1" applyAlignment="1">
      <alignment vertical="center" wrapText="1"/>
    </xf>
    <xf numFmtId="0" fontId="44" fillId="0" borderId="0" xfId="1429" applyFont="1" applyAlignment="1">
      <alignment vertical="center" wrapText="1"/>
    </xf>
    <xf numFmtId="165" fontId="32" fillId="0" borderId="0" xfId="1432" applyNumberFormat="1" applyFont="1" applyAlignment="1">
      <alignment vertical="center"/>
    </xf>
    <xf numFmtId="2" fontId="36" fillId="0" borderId="0" xfId="1432" applyNumberFormat="1" applyFont="1" applyAlignment="1">
      <alignment vertical="center"/>
    </xf>
    <xf numFmtId="2" fontId="46" fillId="0" borderId="0" xfId="1432" applyNumberFormat="1" applyFont="1" applyAlignment="1">
      <alignment vertical="center"/>
    </xf>
    <xf numFmtId="0" fontId="46" fillId="0" borderId="0" xfId="1432" applyFont="1" applyAlignment="1">
      <alignment vertical="center"/>
    </xf>
    <xf numFmtId="2" fontId="30" fillId="23" borderId="0" xfId="1429" applyNumberFormat="1" applyFont="1" applyFill="1" applyAlignment="1">
      <alignment vertical="center"/>
    </xf>
    <xf numFmtId="2" fontId="21" fillId="23" borderId="0" xfId="1429" applyNumberFormat="1" applyFont="1" applyFill="1" applyAlignment="1">
      <alignment vertical="center"/>
    </xf>
    <xf numFmtId="165" fontId="44" fillId="0" borderId="0" xfId="1429" applyNumberFormat="1" applyFont="1" applyAlignment="1">
      <alignment vertical="center"/>
    </xf>
    <xf numFmtId="165" fontId="32" fillId="0" borderId="0" xfId="1429" applyNumberFormat="1" applyFont="1" applyAlignment="1">
      <alignment wrapText="1"/>
    </xf>
    <xf numFmtId="0" fontId="44" fillId="0" borderId="0" xfId="1429" applyFont="1" applyAlignment="1">
      <alignment horizontal="center" vertical="center"/>
    </xf>
    <xf numFmtId="4" fontId="84" fillId="0" borderId="0" xfId="0" applyNumberFormat="1" applyFont="1" applyAlignment="1">
      <alignment vertical="center" wrapText="1"/>
    </xf>
    <xf numFmtId="2" fontId="34" fillId="0" borderId="0" xfId="1429" applyNumberFormat="1" applyFont="1" applyAlignment="1">
      <alignment vertical="center" wrapText="1"/>
    </xf>
    <xf numFmtId="4" fontId="34" fillId="0" borderId="0" xfId="1429" applyNumberFormat="1" applyFont="1" applyAlignment="1">
      <alignment vertical="center" wrapText="1"/>
    </xf>
    <xf numFmtId="165" fontId="32" fillId="0" borderId="0" xfId="1429" applyNumberFormat="1" applyFont="1" applyAlignment="1">
      <alignment vertical="center" wrapText="1"/>
    </xf>
    <xf numFmtId="165" fontId="35" fillId="0" borderId="0" xfId="1429" applyNumberFormat="1" applyFont="1" applyAlignment="1">
      <alignment vertical="center" wrapText="1"/>
    </xf>
    <xf numFmtId="2" fontId="35" fillId="0" borderId="0" xfId="1429" applyNumberFormat="1" applyFont="1" applyAlignment="1">
      <alignment vertical="center" wrapText="1"/>
    </xf>
    <xf numFmtId="0" fontId="44" fillId="0" borderId="0" xfId="1429" applyFont="1"/>
    <xf numFmtId="2" fontId="49" fillId="23" borderId="0" xfId="1429" applyNumberFormat="1" applyFont="1" applyFill="1" applyAlignment="1">
      <alignment vertical="center" wrapText="1"/>
    </xf>
    <xf numFmtId="2" fontId="36" fillId="23" borderId="0" xfId="1429" applyNumberFormat="1" applyFont="1" applyFill="1" applyAlignment="1">
      <alignment horizontal="center" vertical="center"/>
    </xf>
    <xf numFmtId="2" fontId="46" fillId="23" borderId="0" xfId="1429" applyNumberFormat="1" applyFont="1" applyFill="1" applyAlignment="1">
      <alignment horizontal="center" vertical="center"/>
    </xf>
    <xf numFmtId="2" fontId="43" fillId="23" borderId="0" xfId="1429" applyNumberFormat="1" applyFont="1" applyFill="1" applyAlignment="1">
      <alignment vertical="center" wrapText="1"/>
    </xf>
    <xf numFmtId="0" fontId="49" fillId="23" borderId="0" xfId="1429" applyFont="1" applyFill="1" applyAlignment="1">
      <alignment vertical="center" wrapText="1"/>
    </xf>
    <xf numFmtId="4" fontId="49" fillId="23" borderId="0" xfId="1429" applyNumberFormat="1" applyFont="1" applyFill="1" applyAlignment="1">
      <alignment vertical="center" wrapText="1"/>
    </xf>
    <xf numFmtId="4" fontId="34" fillId="23" borderId="0" xfId="1429" applyNumberFormat="1" applyFont="1" applyFill="1" applyAlignment="1">
      <alignment vertical="center" wrapText="1"/>
    </xf>
    <xf numFmtId="165" fontId="65" fillId="0" borderId="0" xfId="1" applyFont="1"/>
    <xf numFmtId="165" fontId="64" fillId="0" borderId="0" xfId="1" applyFont="1"/>
    <xf numFmtId="2" fontId="61" fillId="0" borderId="0" xfId="1429" applyNumberFormat="1" applyFont="1" applyAlignment="1">
      <alignment vertical="center" wrapText="1"/>
    </xf>
    <xf numFmtId="2" fontId="85" fillId="0" borderId="0" xfId="1429" applyNumberFormat="1" applyFont="1" applyAlignment="1">
      <alignment vertical="center" wrapText="1"/>
    </xf>
    <xf numFmtId="165" fontId="50" fillId="0" borderId="0" xfId="1050" applyFont="1"/>
    <xf numFmtId="0" fontId="23" fillId="0" borderId="0" xfId="1415" applyFont="1" applyAlignment="1">
      <alignment vertical="center" wrapText="1"/>
    </xf>
    <xf numFmtId="0" fontId="9" fillId="0" borderId="0" xfId="1466"/>
    <xf numFmtId="165" fontId="50" fillId="0" borderId="0" xfId="1466" applyNumberFormat="1" applyFont="1"/>
    <xf numFmtId="0" fontId="24" fillId="0" borderId="0" xfId="1538" applyFont="1" applyAlignment="1">
      <alignment horizontal="center"/>
    </xf>
    <xf numFmtId="0" fontId="27" fillId="0" borderId="0" xfId="1538" applyFont="1" applyAlignment="1">
      <alignment horizontal="center"/>
    </xf>
    <xf numFmtId="0" fontId="30" fillId="0" borderId="0" xfId="1538" applyFont="1" applyAlignment="1">
      <alignment horizontal="left"/>
    </xf>
    <xf numFmtId="175" fontId="30" fillId="0" borderId="0" xfId="1538" applyNumberFormat="1" applyFont="1" applyAlignment="1">
      <alignment horizontal="right"/>
    </xf>
    <xf numFmtId="0" fontId="24" fillId="0" borderId="0" xfId="1538" applyFont="1" applyAlignment="1">
      <alignment horizontal="center" vertical="center"/>
    </xf>
    <xf numFmtId="0" fontId="27" fillId="0" borderId="0" xfId="1538" applyFont="1" applyAlignment="1">
      <alignment horizontal="center" vertical="center"/>
    </xf>
    <xf numFmtId="0" fontId="32" fillId="0" borderId="0" xfId="1538" applyFont="1" applyAlignment="1">
      <alignment horizontal="center" vertical="center" wrapText="1"/>
    </xf>
    <xf numFmtId="0" fontId="35" fillId="0" borderId="5" xfId="1538" applyFont="1" applyBorder="1" applyAlignment="1">
      <alignment horizontal="center"/>
    </xf>
    <xf numFmtId="0" fontId="56" fillId="0" borderId="0" xfId="0" applyFont="1" applyAlignment="1">
      <alignment horizontal="left" vertical="center" wrapText="1"/>
    </xf>
    <xf numFmtId="0" fontId="27" fillId="0" borderId="0" xfId="1538" applyFont="1" applyAlignment="1">
      <alignment horizontal="left" vertical="center"/>
    </xf>
    <xf numFmtId="0" fontId="24" fillId="0" borderId="32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58" fillId="0" borderId="32" xfId="1415" applyFont="1" applyBorder="1" applyAlignment="1">
      <alignment horizontal="center" vertical="center" wrapText="1"/>
    </xf>
    <xf numFmtId="0" fontId="58" fillId="0" borderId="29" xfId="1415" applyFont="1" applyBorder="1" applyAlignment="1">
      <alignment horizontal="center" vertical="center" wrapText="1"/>
    </xf>
    <xf numFmtId="0" fontId="58" fillId="0" borderId="33" xfId="1415" applyFont="1" applyBorder="1" applyAlignment="1">
      <alignment horizontal="center" vertical="center" wrapText="1"/>
    </xf>
  </cellXfs>
  <cellStyles count="2399">
    <cellStyle name="20% - Accent1" xfId="1795" xr:uid="{FCBD60D5-49AA-44E3-AF2C-E71EFE64523D}"/>
    <cellStyle name="20% - Accent1 2" xfId="3" xr:uid="{00000000-0005-0000-0000-000006000000}"/>
    <cellStyle name="20% - Accent2" xfId="1796" xr:uid="{30BE7192-6654-44C2-9B88-F8496CCE9EDB}"/>
    <cellStyle name="20% - Accent2 2" xfId="4" xr:uid="{00000000-0005-0000-0000-000007000000}"/>
    <cellStyle name="20% - Accent3" xfId="1797" xr:uid="{3AD9C931-A125-46EB-9130-CE1CB1B01DA8}"/>
    <cellStyle name="20% - Accent3 2" xfId="5" xr:uid="{00000000-0005-0000-0000-000008000000}"/>
    <cellStyle name="20% - Accent4" xfId="1798" xr:uid="{DD795228-BC67-4A2C-925B-489AF74E2D94}"/>
    <cellStyle name="20% - Accent4 2" xfId="6" xr:uid="{00000000-0005-0000-0000-000009000000}"/>
    <cellStyle name="20% - Accent5" xfId="1799" xr:uid="{C9B8BC32-A30C-4965-903B-A9CF99946CFA}"/>
    <cellStyle name="20% - Accent5 2" xfId="7" xr:uid="{00000000-0005-0000-0000-00000A000000}"/>
    <cellStyle name="20% - Accent6" xfId="1800" xr:uid="{4D9F03B7-494A-4847-9430-2A7337770CA6}"/>
    <cellStyle name="20% - Accent6 2" xfId="8" xr:uid="{00000000-0005-0000-0000-00000B000000}"/>
    <cellStyle name="20% - Énfasis1 2" xfId="9" xr:uid="{00000000-0005-0000-0000-00000C000000}"/>
    <cellStyle name="20% - Énfasis1 2 2" xfId="10" xr:uid="{00000000-0005-0000-0000-00000D000000}"/>
    <cellStyle name="20% - Énfasis1 2 2 2" xfId="11" xr:uid="{00000000-0005-0000-0000-00000E000000}"/>
    <cellStyle name="20% - Énfasis1 2 3" xfId="12" xr:uid="{00000000-0005-0000-0000-00000F000000}"/>
    <cellStyle name="20% - Énfasis1 2 4" xfId="13" xr:uid="{00000000-0005-0000-0000-000010000000}"/>
    <cellStyle name="20% - Énfasis1 3" xfId="14" xr:uid="{00000000-0005-0000-0000-000011000000}"/>
    <cellStyle name="20% - Énfasis1 3 2" xfId="15" xr:uid="{00000000-0005-0000-0000-000012000000}"/>
    <cellStyle name="20% - Énfasis1 3 3" xfId="16" xr:uid="{00000000-0005-0000-0000-000013000000}"/>
    <cellStyle name="20% - Énfasis1 4" xfId="17" xr:uid="{00000000-0005-0000-0000-000014000000}"/>
    <cellStyle name="20% - Énfasis1 5" xfId="1801" xr:uid="{822AC33B-96D2-4CAC-BC4E-E6E701C13B29}"/>
    <cellStyle name="20% - Énfasis2 2" xfId="18" xr:uid="{00000000-0005-0000-0000-000015000000}"/>
    <cellStyle name="20% - Énfasis2 2 2" xfId="19" xr:uid="{00000000-0005-0000-0000-000016000000}"/>
    <cellStyle name="20% - Énfasis2 2 2 2" xfId="20" xr:uid="{00000000-0005-0000-0000-000017000000}"/>
    <cellStyle name="20% - Énfasis2 2 3" xfId="21" xr:uid="{00000000-0005-0000-0000-000018000000}"/>
    <cellStyle name="20% - Énfasis2 2 4" xfId="22" xr:uid="{00000000-0005-0000-0000-000019000000}"/>
    <cellStyle name="20% - Énfasis2 3" xfId="23" xr:uid="{00000000-0005-0000-0000-00001A000000}"/>
    <cellStyle name="20% - Énfasis2 3 2" xfId="24" xr:uid="{00000000-0005-0000-0000-00001B000000}"/>
    <cellStyle name="20% - Énfasis2 3 3" xfId="25" xr:uid="{00000000-0005-0000-0000-00001C000000}"/>
    <cellStyle name="20% - Énfasis2 4" xfId="26" xr:uid="{00000000-0005-0000-0000-00001D000000}"/>
    <cellStyle name="20% - Énfasis2 5" xfId="1802" xr:uid="{8E6B6224-9B44-4B95-9B3E-2F5653B02427}"/>
    <cellStyle name="20% - Énfasis3 2" xfId="27" xr:uid="{00000000-0005-0000-0000-00001E000000}"/>
    <cellStyle name="20% - Énfasis3 2 2" xfId="28" xr:uid="{00000000-0005-0000-0000-00001F000000}"/>
    <cellStyle name="20% - Énfasis3 2 2 2" xfId="29" xr:uid="{00000000-0005-0000-0000-000020000000}"/>
    <cellStyle name="20% - Énfasis3 2 3" xfId="30" xr:uid="{00000000-0005-0000-0000-000021000000}"/>
    <cellStyle name="20% - Énfasis3 2 4" xfId="31" xr:uid="{00000000-0005-0000-0000-000022000000}"/>
    <cellStyle name="20% - Énfasis3 3" xfId="32" xr:uid="{00000000-0005-0000-0000-000023000000}"/>
    <cellStyle name="20% - Énfasis3 3 2" xfId="33" xr:uid="{00000000-0005-0000-0000-000024000000}"/>
    <cellStyle name="20% - Énfasis3 3 3" xfId="34" xr:uid="{00000000-0005-0000-0000-000025000000}"/>
    <cellStyle name="20% - Énfasis3 4" xfId="35" xr:uid="{00000000-0005-0000-0000-000026000000}"/>
    <cellStyle name="20% - Énfasis3 5" xfId="1803" xr:uid="{98F5E596-A97A-4F50-852E-07CB794DCED8}"/>
    <cellStyle name="20% - Énfasis4 2" xfId="36" xr:uid="{00000000-0005-0000-0000-000027000000}"/>
    <cellStyle name="20% - Énfasis4 2 2" xfId="37" xr:uid="{00000000-0005-0000-0000-000028000000}"/>
    <cellStyle name="20% - Énfasis4 2 2 2" xfId="38" xr:uid="{00000000-0005-0000-0000-000029000000}"/>
    <cellStyle name="20% - Énfasis4 2 3" xfId="39" xr:uid="{00000000-0005-0000-0000-00002A000000}"/>
    <cellStyle name="20% - Énfasis4 2 4" xfId="40" xr:uid="{00000000-0005-0000-0000-00002B000000}"/>
    <cellStyle name="20% - Énfasis4 3" xfId="41" xr:uid="{00000000-0005-0000-0000-00002C000000}"/>
    <cellStyle name="20% - Énfasis4 3 2" xfId="42" xr:uid="{00000000-0005-0000-0000-00002D000000}"/>
    <cellStyle name="20% - Énfasis4 3 3" xfId="43" xr:uid="{00000000-0005-0000-0000-00002E000000}"/>
    <cellStyle name="20% - Énfasis4 4" xfId="44" xr:uid="{00000000-0005-0000-0000-00002F000000}"/>
    <cellStyle name="20% - Énfasis4 5" xfId="1804" xr:uid="{77781D5A-711F-4473-8D31-E9BB8BDEDB4D}"/>
    <cellStyle name="20% - Énfasis5 2" xfId="45" xr:uid="{00000000-0005-0000-0000-000030000000}"/>
    <cellStyle name="20% - Énfasis5 2 2" xfId="46" xr:uid="{00000000-0005-0000-0000-000031000000}"/>
    <cellStyle name="20% - Énfasis5 2 2 2" xfId="47" xr:uid="{00000000-0005-0000-0000-000032000000}"/>
    <cellStyle name="20% - Énfasis5 2 3" xfId="48" xr:uid="{00000000-0005-0000-0000-000033000000}"/>
    <cellStyle name="20% - Énfasis5 2 4" xfId="49" xr:uid="{00000000-0005-0000-0000-000034000000}"/>
    <cellStyle name="20% - Énfasis5 3" xfId="50" xr:uid="{00000000-0005-0000-0000-000035000000}"/>
    <cellStyle name="20% - Énfasis5 3 2" xfId="51" xr:uid="{00000000-0005-0000-0000-000036000000}"/>
    <cellStyle name="20% - Énfasis5 3 3" xfId="52" xr:uid="{00000000-0005-0000-0000-000037000000}"/>
    <cellStyle name="20% - Énfasis5 4" xfId="53" xr:uid="{00000000-0005-0000-0000-000038000000}"/>
    <cellStyle name="20% - Énfasis5 5" xfId="1805" xr:uid="{763E5138-FBC9-42EA-A6BD-8E68EFD5D53E}"/>
    <cellStyle name="20% - Énfasis6 2" xfId="54" xr:uid="{00000000-0005-0000-0000-000039000000}"/>
    <cellStyle name="20% - Énfasis6 2 2" xfId="55" xr:uid="{00000000-0005-0000-0000-00003A000000}"/>
    <cellStyle name="20% - Énfasis6 2 2 2" xfId="56" xr:uid="{00000000-0005-0000-0000-00003B000000}"/>
    <cellStyle name="20% - Énfasis6 2 2 3" xfId="1918" xr:uid="{B78B22E7-B01E-4D0F-8613-442E149048C7}"/>
    <cellStyle name="20% - Énfasis6 2 3" xfId="57" xr:uid="{00000000-0005-0000-0000-00003C000000}"/>
    <cellStyle name="20% - Énfasis6 2 4" xfId="58" xr:uid="{00000000-0005-0000-0000-00003D000000}"/>
    <cellStyle name="20% - Énfasis6 2 5" xfId="1917" xr:uid="{28D35C60-18CC-44D7-B426-0E5215730BA3}"/>
    <cellStyle name="20% - Énfasis6 3" xfId="59" xr:uid="{00000000-0005-0000-0000-00003E000000}"/>
    <cellStyle name="20% - Énfasis6 3 2" xfId="60" xr:uid="{00000000-0005-0000-0000-00003F000000}"/>
    <cellStyle name="20% - Énfasis6 3 3" xfId="61" xr:uid="{00000000-0005-0000-0000-000040000000}"/>
    <cellStyle name="20% - Énfasis6 3 4" xfId="1919" xr:uid="{A8F257ED-3053-4567-9C5D-5D6EA4B8503A}"/>
    <cellStyle name="20% - Énfasis6 4" xfId="62" xr:uid="{00000000-0005-0000-0000-000041000000}"/>
    <cellStyle name="20% - Énfasis6 5" xfId="1806" xr:uid="{FE4F88ED-19C3-4B32-87A8-6DC4ED5973FF}"/>
    <cellStyle name="40% - Accent1" xfId="1807" xr:uid="{912A21E4-1815-46D0-B53A-F4F58D48DB66}"/>
    <cellStyle name="40% - Accent1 2" xfId="63" xr:uid="{00000000-0005-0000-0000-000042000000}"/>
    <cellStyle name="40% - Accent2" xfId="1808" xr:uid="{1C8F1DD2-7EFC-4E24-9D5C-33DCC8CDCAC1}"/>
    <cellStyle name="40% - Accent2 2" xfId="64" xr:uid="{00000000-0005-0000-0000-000043000000}"/>
    <cellStyle name="40% - Accent3" xfId="1809" xr:uid="{BBAC0C53-5B0E-4F8B-9138-7167C45F87D7}"/>
    <cellStyle name="40% - Accent3 2" xfId="65" xr:uid="{00000000-0005-0000-0000-000044000000}"/>
    <cellStyle name="40% - Accent4" xfId="1810" xr:uid="{64460AB3-12D0-42DF-B610-C34F4A5DF079}"/>
    <cellStyle name="40% - Accent4 2" xfId="66" xr:uid="{00000000-0005-0000-0000-000045000000}"/>
    <cellStyle name="40% - Accent5" xfId="1811" xr:uid="{39562173-9519-45D4-88E3-DE93ACE0282E}"/>
    <cellStyle name="40% - Accent5 2" xfId="67" xr:uid="{00000000-0005-0000-0000-000046000000}"/>
    <cellStyle name="40% - Accent6" xfId="1812" xr:uid="{2B076BDA-2C9C-4D2B-A74C-50CAB04AC179}"/>
    <cellStyle name="40% - Accent6 2" xfId="68" xr:uid="{00000000-0005-0000-0000-000047000000}"/>
    <cellStyle name="40% - Énfasis1 2" xfId="69" xr:uid="{00000000-0005-0000-0000-000048000000}"/>
    <cellStyle name="40% - Énfasis1 2 2" xfId="70" xr:uid="{00000000-0005-0000-0000-000049000000}"/>
    <cellStyle name="40% - Énfasis1 2 2 2" xfId="71" xr:uid="{00000000-0005-0000-0000-00004A000000}"/>
    <cellStyle name="40% - Énfasis1 2 3" xfId="72" xr:uid="{00000000-0005-0000-0000-00004B000000}"/>
    <cellStyle name="40% - Énfasis1 2 4" xfId="73" xr:uid="{00000000-0005-0000-0000-00004C000000}"/>
    <cellStyle name="40% - Énfasis1 3" xfId="74" xr:uid="{00000000-0005-0000-0000-00004D000000}"/>
    <cellStyle name="40% - Énfasis1 3 2" xfId="75" xr:uid="{00000000-0005-0000-0000-00004E000000}"/>
    <cellStyle name="40% - Énfasis1 3 3" xfId="76" xr:uid="{00000000-0005-0000-0000-00004F000000}"/>
    <cellStyle name="40% - Énfasis1 4" xfId="77" xr:uid="{00000000-0005-0000-0000-000050000000}"/>
    <cellStyle name="40% - Énfasis1 5" xfId="1813" xr:uid="{19838BAF-413D-4EF2-8970-DF2EFFC02F28}"/>
    <cellStyle name="40% - Énfasis2 2" xfId="78" xr:uid="{00000000-0005-0000-0000-000051000000}"/>
    <cellStyle name="40% - Énfasis2 2 2" xfId="79" xr:uid="{00000000-0005-0000-0000-000052000000}"/>
    <cellStyle name="40% - Énfasis2 2 2 2" xfId="80" xr:uid="{00000000-0005-0000-0000-000053000000}"/>
    <cellStyle name="40% - Énfasis2 2 3" xfId="81" xr:uid="{00000000-0005-0000-0000-000054000000}"/>
    <cellStyle name="40% - Énfasis2 2 4" xfId="82" xr:uid="{00000000-0005-0000-0000-000055000000}"/>
    <cellStyle name="40% - Énfasis2 3" xfId="83" xr:uid="{00000000-0005-0000-0000-000056000000}"/>
    <cellStyle name="40% - Énfasis2 3 2" xfId="84" xr:uid="{00000000-0005-0000-0000-000057000000}"/>
    <cellStyle name="40% - Énfasis2 3 3" xfId="85" xr:uid="{00000000-0005-0000-0000-000058000000}"/>
    <cellStyle name="40% - Énfasis2 4" xfId="86" xr:uid="{00000000-0005-0000-0000-000059000000}"/>
    <cellStyle name="40% - Énfasis2 5" xfId="1814" xr:uid="{8E3E9DA5-A1E0-41FF-ABBF-24670E31A8FE}"/>
    <cellStyle name="40% - Énfasis3 2" xfId="87" xr:uid="{00000000-0005-0000-0000-00005A000000}"/>
    <cellStyle name="40% - Énfasis3 2 2" xfId="88" xr:uid="{00000000-0005-0000-0000-00005B000000}"/>
    <cellStyle name="40% - Énfasis3 2 2 2" xfId="89" xr:uid="{00000000-0005-0000-0000-00005C000000}"/>
    <cellStyle name="40% - Énfasis3 2 3" xfId="90" xr:uid="{00000000-0005-0000-0000-00005D000000}"/>
    <cellStyle name="40% - Énfasis3 2 4" xfId="91" xr:uid="{00000000-0005-0000-0000-00005E000000}"/>
    <cellStyle name="40% - Énfasis3 3" xfId="92" xr:uid="{00000000-0005-0000-0000-00005F000000}"/>
    <cellStyle name="40% - Énfasis3 3 2" xfId="93" xr:uid="{00000000-0005-0000-0000-000060000000}"/>
    <cellStyle name="40% - Énfasis3 3 3" xfId="94" xr:uid="{00000000-0005-0000-0000-000061000000}"/>
    <cellStyle name="40% - Énfasis3 4" xfId="95" xr:uid="{00000000-0005-0000-0000-000062000000}"/>
    <cellStyle name="40% - Énfasis3 5" xfId="1815" xr:uid="{B625BE43-797F-4661-A36D-1B842AA85BF9}"/>
    <cellStyle name="40% - Énfasis4 2" xfId="96" xr:uid="{00000000-0005-0000-0000-000063000000}"/>
    <cellStyle name="40% - Énfasis4 2 2" xfId="97" xr:uid="{00000000-0005-0000-0000-000064000000}"/>
    <cellStyle name="40% - Énfasis4 2 2 2" xfId="98" xr:uid="{00000000-0005-0000-0000-000065000000}"/>
    <cellStyle name="40% - Énfasis4 2 3" xfId="99" xr:uid="{00000000-0005-0000-0000-000066000000}"/>
    <cellStyle name="40% - Énfasis4 2 4" xfId="100" xr:uid="{00000000-0005-0000-0000-000067000000}"/>
    <cellStyle name="40% - Énfasis4 3" xfId="101" xr:uid="{00000000-0005-0000-0000-000068000000}"/>
    <cellStyle name="40% - Énfasis4 3 2" xfId="102" xr:uid="{00000000-0005-0000-0000-000069000000}"/>
    <cellStyle name="40% - Énfasis4 3 3" xfId="103" xr:uid="{00000000-0005-0000-0000-00006A000000}"/>
    <cellStyle name="40% - Énfasis4 4" xfId="104" xr:uid="{00000000-0005-0000-0000-00006B000000}"/>
    <cellStyle name="40% - Énfasis4 5" xfId="1816" xr:uid="{9D8ED459-102E-42C6-BC3E-EF438546A5D4}"/>
    <cellStyle name="40% - Énfasis5 2" xfId="105" xr:uid="{00000000-0005-0000-0000-00006C000000}"/>
    <cellStyle name="40% - Énfasis5 2 2" xfId="106" xr:uid="{00000000-0005-0000-0000-00006D000000}"/>
    <cellStyle name="40% - Énfasis5 2 2 2" xfId="107" xr:uid="{00000000-0005-0000-0000-00006E000000}"/>
    <cellStyle name="40% - Énfasis5 2 3" xfId="108" xr:uid="{00000000-0005-0000-0000-00006F000000}"/>
    <cellStyle name="40% - Énfasis5 2 4" xfId="109" xr:uid="{00000000-0005-0000-0000-000070000000}"/>
    <cellStyle name="40% - Énfasis5 3" xfId="110" xr:uid="{00000000-0005-0000-0000-000071000000}"/>
    <cellStyle name="40% - Énfasis5 3 2" xfId="111" xr:uid="{00000000-0005-0000-0000-000072000000}"/>
    <cellStyle name="40% - Énfasis5 3 3" xfId="112" xr:uid="{00000000-0005-0000-0000-000073000000}"/>
    <cellStyle name="40% - Énfasis5 4" xfId="113" xr:uid="{00000000-0005-0000-0000-000074000000}"/>
    <cellStyle name="40% - Énfasis5 5" xfId="1817" xr:uid="{21AE3A90-8F69-4346-8EAA-5375BEDCB46E}"/>
    <cellStyle name="40% - Énfasis6 2" xfId="114" xr:uid="{00000000-0005-0000-0000-000075000000}"/>
    <cellStyle name="40% - Énfasis6 2 2" xfId="115" xr:uid="{00000000-0005-0000-0000-000076000000}"/>
    <cellStyle name="40% - Énfasis6 2 2 2" xfId="116" xr:uid="{00000000-0005-0000-0000-000077000000}"/>
    <cellStyle name="40% - Énfasis6 2 3" xfId="117" xr:uid="{00000000-0005-0000-0000-000078000000}"/>
    <cellStyle name="40% - Énfasis6 2 4" xfId="118" xr:uid="{00000000-0005-0000-0000-000079000000}"/>
    <cellStyle name="40% - Énfasis6 3" xfId="119" xr:uid="{00000000-0005-0000-0000-00007A000000}"/>
    <cellStyle name="40% - Énfasis6 3 2" xfId="120" xr:uid="{00000000-0005-0000-0000-00007B000000}"/>
    <cellStyle name="40% - Énfasis6 3 3" xfId="121" xr:uid="{00000000-0005-0000-0000-00007C000000}"/>
    <cellStyle name="40% - Énfasis6 4" xfId="122" xr:uid="{00000000-0005-0000-0000-00007D000000}"/>
    <cellStyle name="40% - Énfasis6 5" xfId="1818" xr:uid="{C7A06B20-4E6B-4E76-B190-4747B519C315}"/>
    <cellStyle name="60% - Accent1" xfId="1819" xr:uid="{9B5BE1B4-C21B-45F2-A6FB-67437255BB29}"/>
    <cellStyle name="60% - Accent1 2" xfId="123" xr:uid="{00000000-0005-0000-0000-00007E000000}"/>
    <cellStyle name="60% - Accent2" xfId="1820" xr:uid="{C8BEC516-0D70-4AE5-9808-5AA8BD1B4A55}"/>
    <cellStyle name="60% - Accent2 2" xfId="124" xr:uid="{00000000-0005-0000-0000-00007F000000}"/>
    <cellStyle name="60% - Accent3" xfId="1821" xr:uid="{A6F392D1-490D-428C-AD52-34AA33FFF352}"/>
    <cellStyle name="60% - Accent3 2" xfId="125" xr:uid="{00000000-0005-0000-0000-000080000000}"/>
    <cellStyle name="60% - Accent4" xfId="1822" xr:uid="{3585CB7A-FB8D-47BE-84FD-50E3FFF3730E}"/>
    <cellStyle name="60% - Accent4 2" xfId="126" xr:uid="{00000000-0005-0000-0000-000081000000}"/>
    <cellStyle name="60% - Accent5" xfId="1823" xr:uid="{958B4BC1-DB56-40E1-BAAC-C70A3CA271B4}"/>
    <cellStyle name="60% - Accent5 2" xfId="127" xr:uid="{00000000-0005-0000-0000-000082000000}"/>
    <cellStyle name="60% - Accent6" xfId="1824" xr:uid="{DDFCDE95-98FF-42FF-8111-EA3B373E414A}"/>
    <cellStyle name="60% - Accent6 2" xfId="128" xr:uid="{00000000-0005-0000-0000-000083000000}"/>
    <cellStyle name="60% - Énfasis1 2" xfId="129" xr:uid="{00000000-0005-0000-0000-000084000000}"/>
    <cellStyle name="60% - Énfasis1 2 2" xfId="130" xr:uid="{00000000-0005-0000-0000-000085000000}"/>
    <cellStyle name="60% - Énfasis1 2 2 2" xfId="131" xr:uid="{00000000-0005-0000-0000-000086000000}"/>
    <cellStyle name="60% - Énfasis1 2 2 3" xfId="1921" xr:uid="{A1004C8D-D3C5-4CBD-8107-C8FDDF6B8503}"/>
    <cellStyle name="60% - Énfasis1 2 3" xfId="132" xr:uid="{00000000-0005-0000-0000-000087000000}"/>
    <cellStyle name="60% - Énfasis1 2 4" xfId="133" xr:uid="{00000000-0005-0000-0000-000088000000}"/>
    <cellStyle name="60% - Énfasis1 2 5" xfId="1920" xr:uid="{7DD700F3-F974-4E32-A94B-95BB1FF511C1}"/>
    <cellStyle name="60% - Énfasis1 3" xfId="134" xr:uid="{00000000-0005-0000-0000-000089000000}"/>
    <cellStyle name="60% - Énfasis1 3 2" xfId="135" xr:uid="{00000000-0005-0000-0000-00008A000000}"/>
    <cellStyle name="60% - Énfasis1 3 3" xfId="136" xr:uid="{00000000-0005-0000-0000-00008B000000}"/>
    <cellStyle name="60% - Énfasis1 3 4" xfId="1922" xr:uid="{DCDAE7C7-F3B0-4500-A070-D40701554066}"/>
    <cellStyle name="60% - Énfasis1 4" xfId="137" xr:uid="{00000000-0005-0000-0000-00008C000000}"/>
    <cellStyle name="60% - Énfasis1 5" xfId="1825" xr:uid="{B39CE969-B5D7-4B93-8EF9-E63874EBC2C2}"/>
    <cellStyle name="60% - Énfasis2 2" xfId="138" xr:uid="{00000000-0005-0000-0000-00008D000000}"/>
    <cellStyle name="60% - Énfasis2 2 2" xfId="139" xr:uid="{00000000-0005-0000-0000-00008E000000}"/>
    <cellStyle name="60% - Énfasis2 2 2 2" xfId="140" xr:uid="{00000000-0005-0000-0000-00008F000000}"/>
    <cellStyle name="60% - Énfasis2 2 3" xfId="141" xr:uid="{00000000-0005-0000-0000-000090000000}"/>
    <cellStyle name="60% - Énfasis2 2 4" xfId="142" xr:uid="{00000000-0005-0000-0000-000091000000}"/>
    <cellStyle name="60% - Énfasis2 3" xfId="143" xr:uid="{00000000-0005-0000-0000-000092000000}"/>
    <cellStyle name="60% - Énfasis2 3 2" xfId="144" xr:uid="{00000000-0005-0000-0000-000093000000}"/>
    <cellStyle name="60% - Énfasis2 3 3" xfId="145" xr:uid="{00000000-0005-0000-0000-000094000000}"/>
    <cellStyle name="60% - Énfasis2 4" xfId="146" xr:uid="{00000000-0005-0000-0000-000095000000}"/>
    <cellStyle name="60% - Énfasis2 5" xfId="1826" xr:uid="{DCA3B32C-5E76-418E-8C05-8D7C1A045D7F}"/>
    <cellStyle name="60% - Énfasis3 2" xfId="147" xr:uid="{00000000-0005-0000-0000-000096000000}"/>
    <cellStyle name="60% - Énfasis3 2 2" xfId="148" xr:uid="{00000000-0005-0000-0000-000097000000}"/>
    <cellStyle name="60% - Énfasis3 2 2 2" xfId="149" xr:uid="{00000000-0005-0000-0000-000098000000}"/>
    <cellStyle name="60% - Énfasis3 2 3" xfId="150" xr:uid="{00000000-0005-0000-0000-000099000000}"/>
    <cellStyle name="60% - Énfasis3 2 4" xfId="151" xr:uid="{00000000-0005-0000-0000-00009A000000}"/>
    <cellStyle name="60% - Énfasis3 3" xfId="152" xr:uid="{00000000-0005-0000-0000-00009B000000}"/>
    <cellStyle name="60% - Énfasis3 3 2" xfId="153" xr:uid="{00000000-0005-0000-0000-00009C000000}"/>
    <cellStyle name="60% - Énfasis3 3 3" xfId="154" xr:uid="{00000000-0005-0000-0000-00009D000000}"/>
    <cellStyle name="60% - Énfasis3 4" xfId="155" xr:uid="{00000000-0005-0000-0000-00009E000000}"/>
    <cellStyle name="60% - Énfasis3 5" xfId="1827" xr:uid="{AA1F9463-7D8E-466A-B281-67B160DDBCEA}"/>
    <cellStyle name="60% - Énfasis4 2" xfId="156" xr:uid="{00000000-0005-0000-0000-00009F000000}"/>
    <cellStyle name="60% - Énfasis4 2 2" xfId="157" xr:uid="{00000000-0005-0000-0000-0000A0000000}"/>
    <cellStyle name="60% - Énfasis4 2 2 2" xfId="158" xr:uid="{00000000-0005-0000-0000-0000A1000000}"/>
    <cellStyle name="60% - Énfasis4 2 3" xfId="159" xr:uid="{00000000-0005-0000-0000-0000A2000000}"/>
    <cellStyle name="60% - Énfasis4 2 4" xfId="160" xr:uid="{00000000-0005-0000-0000-0000A3000000}"/>
    <cellStyle name="60% - Énfasis4 3" xfId="161" xr:uid="{00000000-0005-0000-0000-0000A4000000}"/>
    <cellStyle name="60% - Énfasis4 3 2" xfId="162" xr:uid="{00000000-0005-0000-0000-0000A5000000}"/>
    <cellStyle name="60% - Énfasis4 3 3" xfId="163" xr:uid="{00000000-0005-0000-0000-0000A6000000}"/>
    <cellStyle name="60% - Énfasis4 4" xfId="164" xr:uid="{00000000-0005-0000-0000-0000A7000000}"/>
    <cellStyle name="60% - Énfasis4 5" xfId="1828" xr:uid="{B11831E1-47F8-413B-94F4-6C4ECF139D0C}"/>
    <cellStyle name="60% - Énfasis5 2" xfId="165" xr:uid="{00000000-0005-0000-0000-0000A8000000}"/>
    <cellStyle name="60% - Énfasis5 2 2" xfId="166" xr:uid="{00000000-0005-0000-0000-0000A9000000}"/>
    <cellStyle name="60% - Énfasis5 2 2 2" xfId="167" xr:uid="{00000000-0005-0000-0000-0000AA000000}"/>
    <cellStyle name="60% - Énfasis5 2 3" xfId="168" xr:uid="{00000000-0005-0000-0000-0000AB000000}"/>
    <cellStyle name="60% - Énfasis5 2 4" xfId="169" xr:uid="{00000000-0005-0000-0000-0000AC000000}"/>
    <cellStyle name="60% - Énfasis5 3" xfId="170" xr:uid="{00000000-0005-0000-0000-0000AD000000}"/>
    <cellStyle name="60% - Énfasis5 3 2" xfId="171" xr:uid="{00000000-0005-0000-0000-0000AE000000}"/>
    <cellStyle name="60% - Énfasis5 3 3" xfId="172" xr:uid="{00000000-0005-0000-0000-0000AF000000}"/>
    <cellStyle name="60% - Énfasis5 4" xfId="173" xr:uid="{00000000-0005-0000-0000-0000B0000000}"/>
    <cellStyle name="60% - Énfasis5 5" xfId="1829" xr:uid="{79D420EA-C480-49F8-A84F-6352396B33B5}"/>
    <cellStyle name="60% - Énfasis6 2" xfId="174" xr:uid="{00000000-0005-0000-0000-0000B1000000}"/>
    <cellStyle name="60% - Énfasis6 2 2" xfId="175" xr:uid="{00000000-0005-0000-0000-0000B2000000}"/>
    <cellStyle name="60% - Énfasis6 2 2 2" xfId="176" xr:uid="{00000000-0005-0000-0000-0000B3000000}"/>
    <cellStyle name="60% - Énfasis6 2 3" xfId="177" xr:uid="{00000000-0005-0000-0000-0000B4000000}"/>
    <cellStyle name="60% - Énfasis6 2 4" xfId="178" xr:uid="{00000000-0005-0000-0000-0000B5000000}"/>
    <cellStyle name="60% - Énfasis6 3" xfId="179" xr:uid="{00000000-0005-0000-0000-0000B6000000}"/>
    <cellStyle name="60% - Énfasis6 3 2" xfId="180" xr:uid="{00000000-0005-0000-0000-0000B7000000}"/>
    <cellStyle name="60% - Énfasis6 3 3" xfId="181" xr:uid="{00000000-0005-0000-0000-0000B8000000}"/>
    <cellStyle name="60% - Énfasis6 4" xfId="182" xr:uid="{00000000-0005-0000-0000-0000B9000000}"/>
    <cellStyle name="60% - Énfasis6 5" xfId="1830" xr:uid="{2D7EE99E-A709-4D1F-B3FB-D31364D07E94}"/>
    <cellStyle name="Accent1" xfId="1831" xr:uid="{A550EBE1-1053-4D97-8555-99442BBE9560}"/>
    <cellStyle name="Accent1 2" xfId="183" xr:uid="{00000000-0005-0000-0000-0000BA000000}"/>
    <cellStyle name="Accent2" xfId="1832" xr:uid="{60329518-6CE2-4E84-BA38-6AB01C4949DD}"/>
    <cellStyle name="Accent2 2" xfId="184" xr:uid="{00000000-0005-0000-0000-0000BB000000}"/>
    <cellStyle name="Accent3" xfId="1833" xr:uid="{B40CB29D-3B35-49D4-AC08-6403D0BB7D49}"/>
    <cellStyle name="Accent3 2" xfId="185" xr:uid="{00000000-0005-0000-0000-0000BC000000}"/>
    <cellStyle name="Accent4" xfId="1834" xr:uid="{B2D53528-C6D2-458C-8557-77FF8601B577}"/>
    <cellStyle name="Accent4 2" xfId="186" xr:uid="{00000000-0005-0000-0000-0000BD000000}"/>
    <cellStyle name="Accent5" xfId="1835" xr:uid="{18F92AAA-6965-4492-AB01-347E6BF98670}"/>
    <cellStyle name="Accent5 2" xfId="187" xr:uid="{00000000-0005-0000-0000-0000BE000000}"/>
    <cellStyle name="Accent6" xfId="1836" xr:uid="{FE51C16D-512F-48AF-9BD2-ADA08E86FBEE}"/>
    <cellStyle name="Accent6 2" xfId="188" xr:uid="{00000000-0005-0000-0000-0000BF000000}"/>
    <cellStyle name="Bad" xfId="1837" xr:uid="{E6E25675-C785-41B3-802D-725EDE5085DD}"/>
    <cellStyle name="Bad 2" xfId="189" xr:uid="{00000000-0005-0000-0000-0000C0000000}"/>
    <cellStyle name="Buena 2" xfId="190" xr:uid="{00000000-0005-0000-0000-0000C1000000}"/>
    <cellStyle name="Buena 2 2" xfId="191" xr:uid="{00000000-0005-0000-0000-0000C2000000}"/>
    <cellStyle name="Buena 2 2 2" xfId="192" xr:uid="{00000000-0005-0000-0000-0000C3000000}"/>
    <cellStyle name="Buena 2 3" xfId="193" xr:uid="{00000000-0005-0000-0000-0000C4000000}"/>
    <cellStyle name="Buena 2 4" xfId="194" xr:uid="{00000000-0005-0000-0000-0000C5000000}"/>
    <cellStyle name="Buena 3" xfId="195" xr:uid="{00000000-0005-0000-0000-0000C6000000}"/>
    <cellStyle name="Buena 3 2" xfId="196" xr:uid="{00000000-0005-0000-0000-0000C7000000}"/>
    <cellStyle name="Buena 3 3" xfId="197" xr:uid="{00000000-0005-0000-0000-0000C8000000}"/>
    <cellStyle name="Buena 4" xfId="198" xr:uid="{00000000-0005-0000-0000-0000C9000000}"/>
    <cellStyle name="Calculation" xfId="1838" xr:uid="{986CEC9F-D537-4EFC-996C-DC82446F46B3}"/>
    <cellStyle name="Calculation 2" xfId="199" xr:uid="{00000000-0005-0000-0000-0000CA000000}"/>
    <cellStyle name="Cálculo 2" xfId="245" xr:uid="{00000000-0005-0000-0000-0000F8000000}"/>
    <cellStyle name="Cálculo 2 2" xfId="246" xr:uid="{00000000-0005-0000-0000-0000F9000000}"/>
    <cellStyle name="Cálculo 2 2 2" xfId="247" xr:uid="{00000000-0005-0000-0000-0000FA000000}"/>
    <cellStyle name="Cálculo 2 2 3" xfId="248" xr:uid="{00000000-0005-0000-0000-0000FB000000}"/>
    <cellStyle name="Cálculo 2 3" xfId="249" xr:uid="{00000000-0005-0000-0000-0000FC000000}"/>
    <cellStyle name="Cálculo 2 4" xfId="250" xr:uid="{00000000-0005-0000-0000-0000FD000000}"/>
    <cellStyle name="Cálculo 2 5" xfId="251" xr:uid="{00000000-0005-0000-0000-0000FE000000}"/>
    <cellStyle name="Cálculo 2_Copia de Xl0000021.xls INGRID" xfId="252" xr:uid="{00000000-0005-0000-0000-0000FF000000}"/>
    <cellStyle name="Cálculo 3" xfId="253" xr:uid="{00000000-0005-0000-0000-000000010000}"/>
    <cellStyle name="Cálculo 3 2" xfId="254" xr:uid="{00000000-0005-0000-0000-000001010000}"/>
    <cellStyle name="Cálculo 3 3" xfId="255" xr:uid="{00000000-0005-0000-0000-000002010000}"/>
    <cellStyle name="Cálculo 3 4" xfId="256" xr:uid="{00000000-0005-0000-0000-000003010000}"/>
    <cellStyle name="Cálculo 4" xfId="257" xr:uid="{00000000-0005-0000-0000-000004010000}"/>
    <cellStyle name="Cálculo 5" xfId="1839" xr:uid="{15B7565F-3A5F-4F8E-B176-CB060A2EF283}"/>
    <cellStyle name="Celda de comprobación 2" xfId="200" xr:uid="{00000000-0005-0000-0000-0000CB000000}"/>
    <cellStyle name="Celda de comprobación 2 2" xfId="201" xr:uid="{00000000-0005-0000-0000-0000CC000000}"/>
    <cellStyle name="Celda de comprobación 2 2 2" xfId="202" xr:uid="{00000000-0005-0000-0000-0000CD000000}"/>
    <cellStyle name="Celda de comprobación 2 3" xfId="203" xr:uid="{00000000-0005-0000-0000-0000CE000000}"/>
    <cellStyle name="Celda de comprobación 2 4" xfId="204" xr:uid="{00000000-0005-0000-0000-0000CF000000}"/>
    <cellStyle name="Celda de comprobación 2 5" xfId="205" xr:uid="{00000000-0005-0000-0000-0000D0000000}"/>
    <cellStyle name="Celda de comprobación 2_Copia de Xl0000021.xls INGRID" xfId="206" xr:uid="{00000000-0005-0000-0000-0000D1000000}"/>
    <cellStyle name="Celda de comprobación 3" xfId="207" xr:uid="{00000000-0005-0000-0000-0000D2000000}"/>
    <cellStyle name="Celda de comprobación 3 2" xfId="208" xr:uid="{00000000-0005-0000-0000-0000D3000000}"/>
    <cellStyle name="Celda de comprobación 3 3" xfId="209" xr:uid="{00000000-0005-0000-0000-0000D4000000}"/>
    <cellStyle name="Celda de comprobación 3 4" xfId="210" xr:uid="{00000000-0005-0000-0000-0000D5000000}"/>
    <cellStyle name="Celda de comprobación 4" xfId="211" xr:uid="{00000000-0005-0000-0000-0000D6000000}"/>
    <cellStyle name="Celda vinculada 2" xfId="212" xr:uid="{00000000-0005-0000-0000-0000D7000000}"/>
    <cellStyle name="Celda vinculada 2 2" xfId="213" xr:uid="{00000000-0005-0000-0000-0000D8000000}"/>
    <cellStyle name="Celda vinculada 2 2 2" xfId="214" xr:uid="{00000000-0005-0000-0000-0000D9000000}"/>
    <cellStyle name="Celda vinculada 2 2 3" xfId="215" xr:uid="{00000000-0005-0000-0000-0000DA000000}"/>
    <cellStyle name="Celda vinculada 2 3" xfId="216" xr:uid="{00000000-0005-0000-0000-0000DB000000}"/>
    <cellStyle name="Celda vinculada 2 4" xfId="217" xr:uid="{00000000-0005-0000-0000-0000DC000000}"/>
    <cellStyle name="Celda vinculada 2 5" xfId="218" xr:uid="{00000000-0005-0000-0000-0000DD000000}"/>
    <cellStyle name="Celda vinculada 2_2013-68" xfId="219" xr:uid="{00000000-0005-0000-0000-0000DE000000}"/>
    <cellStyle name="Celda vinculada 3" xfId="220" xr:uid="{00000000-0005-0000-0000-0000DF000000}"/>
    <cellStyle name="Celda vinculada 3 2" xfId="221" xr:uid="{00000000-0005-0000-0000-0000E0000000}"/>
    <cellStyle name="Celda vinculada 3 3" xfId="222" xr:uid="{00000000-0005-0000-0000-0000E1000000}"/>
    <cellStyle name="Celda vinculada 3 4" xfId="223" xr:uid="{00000000-0005-0000-0000-0000E2000000}"/>
    <cellStyle name="Celda vinculada 4" xfId="224" xr:uid="{00000000-0005-0000-0000-0000E3000000}"/>
    <cellStyle name="Check Cell 2" xfId="225" xr:uid="{00000000-0005-0000-0000-0000E4000000}"/>
    <cellStyle name="Comma 11" xfId="226" xr:uid="{00000000-0005-0000-0000-0000E5000000}"/>
    <cellStyle name="Comma 2" xfId="227" xr:uid="{00000000-0005-0000-0000-0000E6000000}"/>
    <cellStyle name="Comma 2 2" xfId="228" xr:uid="{00000000-0005-0000-0000-0000E7000000}"/>
    <cellStyle name="Comma 2 2 2" xfId="229" xr:uid="{00000000-0005-0000-0000-0000E8000000}"/>
    <cellStyle name="Comma 2 3" xfId="230" xr:uid="{00000000-0005-0000-0000-0000E9000000}"/>
    <cellStyle name="Comma 2 5" xfId="231" xr:uid="{00000000-0005-0000-0000-0000EA000000}"/>
    <cellStyle name="Comma 2 6 3 3" xfId="232" xr:uid="{00000000-0005-0000-0000-0000EB000000}"/>
    <cellStyle name="Comma 2 6 4" xfId="233" xr:uid="{00000000-0005-0000-0000-0000EC000000}"/>
    <cellStyle name="Comma 3" xfId="234" xr:uid="{00000000-0005-0000-0000-0000ED000000}"/>
    <cellStyle name="Comma 3 2" xfId="235" xr:uid="{00000000-0005-0000-0000-0000EE000000}"/>
    <cellStyle name="Comma 3 2 2" xfId="1923" xr:uid="{1D7A941D-2D3B-4034-8A32-BE142E2FB19F}"/>
    <cellStyle name="Comma 3 3" xfId="236" xr:uid="{00000000-0005-0000-0000-0000EF000000}"/>
    <cellStyle name="Comma 3 3 2" xfId="1924" xr:uid="{50028DDA-A393-4504-9536-BC82667CB4F6}"/>
    <cellStyle name="Comma 4" xfId="237" xr:uid="{00000000-0005-0000-0000-0000F0000000}"/>
    <cellStyle name="Comma 4 2" xfId="238" xr:uid="{00000000-0005-0000-0000-0000F1000000}"/>
    <cellStyle name="Comma 5" xfId="239" xr:uid="{00000000-0005-0000-0000-0000F2000000}"/>
    <cellStyle name="Comma 5 2" xfId="1925" xr:uid="{46C1D281-1149-4E8D-8A93-B66C9A21DB9F}"/>
    <cellStyle name="Comma0" xfId="1840" xr:uid="{7105CD35-3F8A-4C04-9FEF-7F87F0C141DE}"/>
    <cellStyle name="Currency 2" xfId="240" xr:uid="{00000000-0005-0000-0000-0000F3000000}"/>
    <cellStyle name="Currency 2 2" xfId="241" xr:uid="{00000000-0005-0000-0000-0000F4000000}"/>
    <cellStyle name="Currency 2 2 2" xfId="1926" xr:uid="{2ABB0771-C3A0-4234-B82C-5F99DCF3AE40}"/>
    <cellStyle name="Currency 2 3" xfId="242" xr:uid="{00000000-0005-0000-0000-0000F5000000}"/>
    <cellStyle name="Currency 2 4" xfId="1841" xr:uid="{D68A4146-4822-485B-94A5-89810EC9872B}"/>
    <cellStyle name="Currency 3" xfId="243" xr:uid="{00000000-0005-0000-0000-0000F6000000}"/>
    <cellStyle name="Currency 3 2" xfId="244" xr:uid="{00000000-0005-0000-0000-0000F7000000}"/>
    <cellStyle name="Currency 3 2 2" xfId="1928" xr:uid="{837F0D76-9061-4A02-98DA-4643E69CE59F}"/>
    <cellStyle name="Currency 3 3" xfId="1927" xr:uid="{BFFA3514-A967-463E-BBCE-E155F00EB586}"/>
    <cellStyle name="Currency0" xfId="1842" xr:uid="{EB1DF882-996C-4AE0-BB69-CEEBF0A230CB}"/>
    <cellStyle name="Date" xfId="1843" xr:uid="{A4DB8DC7-E21C-4346-B767-FD4C51C11FD9}"/>
    <cellStyle name="Encabezado 4 2" xfId="258" xr:uid="{00000000-0005-0000-0000-000005010000}"/>
    <cellStyle name="Encabezado 4 2 2" xfId="259" xr:uid="{00000000-0005-0000-0000-000006010000}"/>
    <cellStyle name="Encabezado 4 2 2 2" xfId="260" xr:uid="{00000000-0005-0000-0000-000007010000}"/>
    <cellStyle name="Encabezado 4 2 3" xfId="261" xr:uid="{00000000-0005-0000-0000-000008010000}"/>
    <cellStyle name="Encabezado 4 2 4" xfId="262" xr:uid="{00000000-0005-0000-0000-000009010000}"/>
    <cellStyle name="Encabezado 4 3" xfId="263" xr:uid="{00000000-0005-0000-0000-00000A010000}"/>
    <cellStyle name="Encabezado 4 3 2" xfId="264" xr:uid="{00000000-0005-0000-0000-00000B010000}"/>
    <cellStyle name="Encabezado 4 3 3" xfId="265" xr:uid="{00000000-0005-0000-0000-00000C010000}"/>
    <cellStyle name="Encabezado 4 4" xfId="266" xr:uid="{00000000-0005-0000-0000-00000D010000}"/>
    <cellStyle name="Énfasis1 2" xfId="1737" xr:uid="{00000000-0005-0000-0000-0000CF060000}"/>
    <cellStyle name="Énfasis1 2 2" xfId="1738" xr:uid="{00000000-0005-0000-0000-0000D0060000}"/>
    <cellStyle name="Énfasis1 2 2 2" xfId="1739" xr:uid="{00000000-0005-0000-0000-0000D1060000}"/>
    <cellStyle name="Énfasis1 2 3" xfId="1740" xr:uid="{00000000-0005-0000-0000-0000D2060000}"/>
    <cellStyle name="Énfasis1 2 4" xfId="1741" xr:uid="{00000000-0005-0000-0000-0000D3060000}"/>
    <cellStyle name="Énfasis1 3" xfId="1742" xr:uid="{00000000-0005-0000-0000-0000D4060000}"/>
    <cellStyle name="Énfasis1 3 2" xfId="1743" xr:uid="{00000000-0005-0000-0000-0000D5060000}"/>
    <cellStyle name="Énfasis1 3 3" xfId="1744" xr:uid="{00000000-0005-0000-0000-0000D6060000}"/>
    <cellStyle name="Énfasis1 4" xfId="1745" xr:uid="{00000000-0005-0000-0000-0000D7060000}"/>
    <cellStyle name="Énfasis1 5" xfId="1844" xr:uid="{6DC5717E-22F9-4BA3-8C9C-39B9AED342B0}"/>
    <cellStyle name="Énfasis2 2" xfId="1746" xr:uid="{00000000-0005-0000-0000-0000D8060000}"/>
    <cellStyle name="Énfasis2 2 2" xfId="1747" xr:uid="{00000000-0005-0000-0000-0000D9060000}"/>
    <cellStyle name="Énfasis2 2 2 2" xfId="1748" xr:uid="{00000000-0005-0000-0000-0000DA060000}"/>
    <cellStyle name="Énfasis2 2 3" xfId="1749" xr:uid="{00000000-0005-0000-0000-0000DB060000}"/>
    <cellStyle name="Énfasis2 2 4" xfId="1750" xr:uid="{00000000-0005-0000-0000-0000DC060000}"/>
    <cellStyle name="Énfasis2 3" xfId="1751" xr:uid="{00000000-0005-0000-0000-0000DD060000}"/>
    <cellStyle name="Énfasis2 3 2" xfId="1752" xr:uid="{00000000-0005-0000-0000-0000DE060000}"/>
    <cellStyle name="Énfasis2 3 3" xfId="1753" xr:uid="{00000000-0005-0000-0000-0000DF060000}"/>
    <cellStyle name="Énfasis2 4" xfId="1754" xr:uid="{00000000-0005-0000-0000-0000E0060000}"/>
    <cellStyle name="Énfasis2 5" xfId="1845" xr:uid="{ED0945FE-DB02-450B-B4ED-477FB83859F4}"/>
    <cellStyle name="Énfasis3 2" xfId="1755" xr:uid="{00000000-0005-0000-0000-0000E1060000}"/>
    <cellStyle name="Énfasis3 2 2" xfId="1756" xr:uid="{00000000-0005-0000-0000-0000E2060000}"/>
    <cellStyle name="Énfasis3 2 2 2" xfId="1757" xr:uid="{00000000-0005-0000-0000-0000E3060000}"/>
    <cellStyle name="Énfasis3 2 3" xfId="1758" xr:uid="{00000000-0005-0000-0000-0000E4060000}"/>
    <cellStyle name="Énfasis3 2 4" xfId="1759" xr:uid="{00000000-0005-0000-0000-0000E5060000}"/>
    <cellStyle name="Énfasis3 3" xfId="1760" xr:uid="{00000000-0005-0000-0000-0000E6060000}"/>
    <cellStyle name="Énfasis3 3 2" xfId="1761" xr:uid="{00000000-0005-0000-0000-0000E7060000}"/>
    <cellStyle name="Énfasis3 3 3" xfId="1762" xr:uid="{00000000-0005-0000-0000-0000E8060000}"/>
    <cellStyle name="Énfasis3 4" xfId="1763" xr:uid="{00000000-0005-0000-0000-0000E9060000}"/>
    <cellStyle name="Énfasis3 5" xfId="1846" xr:uid="{276C228E-BE18-45EC-95EC-339D46C61B8D}"/>
    <cellStyle name="Énfasis4 2" xfId="1764" xr:uid="{00000000-0005-0000-0000-0000EA060000}"/>
    <cellStyle name="Énfasis4 2 2" xfId="1765" xr:uid="{00000000-0005-0000-0000-0000EB060000}"/>
    <cellStyle name="Énfasis4 2 2 2" xfId="1766" xr:uid="{00000000-0005-0000-0000-0000EC060000}"/>
    <cellStyle name="Énfasis4 2 3" xfId="1767" xr:uid="{00000000-0005-0000-0000-0000ED060000}"/>
    <cellStyle name="Énfasis4 2 4" xfId="1768" xr:uid="{00000000-0005-0000-0000-0000EE060000}"/>
    <cellStyle name="Énfasis4 3" xfId="1769" xr:uid="{00000000-0005-0000-0000-0000EF060000}"/>
    <cellStyle name="Énfasis4 3 2" xfId="1770" xr:uid="{00000000-0005-0000-0000-0000F0060000}"/>
    <cellStyle name="Énfasis4 3 3" xfId="1771" xr:uid="{00000000-0005-0000-0000-0000F1060000}"/>
    <cellStyle name="Énfasis4 4" xfId="1772" xr:uid="{00000000-0005-0000-0000-0000F2060000}"/>
    <cellStyle name="Énfasis4 5" xfId="1847" xr:uid="{02A2AA22-2745-47D3-91AF-4472B380FC86}"/>
    <cellStyle name="Énfasis5 2" xfId="1773" xr:uid="{00000000-0005-0000-0000-0000F3060000}"/>
    <cellStyle name="Énfasis5 2 2" xfId="1774" xr:uid="{00000000-0005-0000-0000-0000F4060000}"/>
    <cellStyle name="Énfasis5 2 2 2" xfId="1775" xr:uid="{00000000-0005-0000-0000-0000F5060000}"/>
    <cellStyle name="Énfasis5 2 3" xfId="1776" xr:uid="{00000000-0005-0000-0000-0000F6060000}"/>
    <cellStyle name="Énfasis5 2 4" xfId="1777" xr:uid="{00000000-0005-0000-0000-0000F7060000}"/>
    <cellStyle name="Énfasis5 3" xfId="1778" xr:uid="{00000000-0005-0000-0000-0000F8060000}"/>
    <cellStyle name="Énfasis5 3 2" xfId="1779" xr:uid="{00000000-0005-0000-0000-0000F9060000}"/>
    <cellStyle name="Énfasis5 3 3" xfId="1780" xr:uid="{00000000-0005-0000-0000-0000FA060000}"/>
    <cellStyle name="Énfasis5 4" xfId="1781" xr:uid="{00000000-0005-0000-0000-0000FB060000}"/>
    <cellStyle name="Énfasis5 5" xfId="1848" xr:uid="{B68F599E-EF9E-4044-8DCD-A527EED9F8F5}"/>
    <cellStyle name="Énfasis6 2" xfId="1782" xr:uid="{00000000-0005-0000-0000-0000FC060000}"/>
    <cellStyle name="Énfasis6 2 2" xfId="1783" xr:uid="{00000000-0005-0000-0000-0000FD060000}"/>
    <cellStyle name="Énfasis6 2 2 2" xfId="1784" xr:uid="{00000000-0005-0000-0000-0000FE060000}"/>
    <cellStyle name="Énfasis6 2 3" xfId="1785" xr:uid="{00000000-0005-0000-0000-0000FF060000}"/>
    <cellStyle name="Énfasis6 2 4" xfId="1786" xr:uid="{00000000-0005-0000-0000-000000070000}"/>
    <cellStyle name="Énfasis6 3" xfId="1787" xr:uid="{00000000-0005-0000-0000-000001070000}"/>
    <cellStyle name="Énfasis6 3 2" xfId="1788" xr:uid="{00000000-0005-0000-0000-000002070000}"/>
    <cellStyle name="Énfasis6 3 3" xfId="1789" xr:uid="{00000000-0005-0000-0000-000003070000}"/>
    <cellStyle name="Énfasis6 4" xfId="1790" xr:uid="{00000000-0005-0000-0000-000004070000}"/>
    <cellStyle name="Énfasis6 4 3" xfId="1791" xr:uid="{1D27B5B9-77C7-48FA-B85E-B48A6C30BE0F}"/>
    <cellStyle name="Énfasis6 4 3 2" xfId="1792" xr:uid="{7BC8CF95-7534-4A24-A85C-FCB25A6FD93C}"/>
    <cellStyle name="Énfasis6 5" xfId="1849" xr:uid="{32D1C3ED-48BF-41DC-88BB-2BBF8766268B}"/>
    <cellStyle name="Entrada 2" xfId="267" xr:uid="{00000000-0005-0000-0000-00000E010000}"/>
    <cellStyle name="Entrada 2 2" xfId="268" xr:uid="{00000000-0005-0000-0000-00000F010000}"/>
    <cellStyle name="Entrada 2 2 2" xfId="269" xr:uid="{00000000-0005-0000-0000-000010010000}"/>
    <cellStyle name="Entrada 2 2 2 2" xfId="1931" xr:uid="{16220075-2A9A-425F-9DA6-1D248A587F75}"/>
    <cellStyle name="Entrada 2 2 3" xfId="270" xr:uid="{00000000-0005-0000-0000-000011010000}"/>
    <cellStyle name="Entrada 2 2 4" xfId="1930" xr:uid="{978BD2C1-D45F-4658-A328-E62AD6D611D1}"/>
    <cellStyle name="Entrada 2 3" xfId="271" xr:uid="{00000000-0005-0000-0000-000012010000}"/>
    <cellStyle name="Entrada 2 3 2" xfId="1932" xr:uid="{0A76D632-9815-4457-B5A7-044811667838}"/>
    <cellStyle name="Entrada 2 4" xfId="272" xr:uid="{00000000-0005-0000-0000-000013010000}"/>
    <cellStyle name="Entrada 2 5" xfId="273" xr:uid="{00000000-0005-0000-0000-000014010000}"/>
    <cellStyle name="Entrada 2 6" xfId="1929" xr:uid="{204DCD70-6E07-4CA6-AFBC-78E05A613DCF}"/>
    <cellStyle name="Entrada 2_Copia de Xl0000021.xls INGRID" xfId="274" xr:uid="{00000000-0005-0000-0000-000015010000}"/>
    <cellStyle name="Entrada 3" xfId="275" xr:uid="{00000000-0005-0000-0000-000016010000}"/>
    <cellStyle name="Entrada 3 2" xfId="276" xr:uid="{00000000-0005-0000-0000-000017010000}"/>
    <cellStyle name="Entrada 3 2 2" xfId="1934" xr:uid="{45549228-FBB1-489C-BE42-E784A1258020}"/>
    <cellStyle name="Entrada 3 3" xfId="277" xr:uid="{00000000-0005-0000-0000-000018010000}"/>
    <cellStyle name="Entrada 3 4" xfId="278" xr:uid="{00000000-0005-0000-0000-000019010000}"/>
    <cellStyle name="Entrada 3 5" xfId="1933" xr:uid="{E1513524-3034-4869-8B31-6F0610D2633B}"/>
    <cellStyle name="Entrada 4" xfId="279" xr:uid="{00000000-0005-0000-0000-00001A010000}"/>
    <cellStyle name="Euro" xfId="280" xr:uid="{00000000-0005-0000-0000-00001B010000}"/>
    <cellStyle name="Euro 10" xfId="281" xr:uid="{00000000-0005-0000-0000-00001C010000}"/>
    <cellStyle name="Euro 10 2" xfId="282" xr:uid="{00000000-0005-0000-0000-00001D010000}"/>
    <cellStyle name="Euro 10 2 2" xfId="283" xr:uid="{00000000-0005-0000-0000-00001E010000}"/>
    <cellStyle name="Euro 10 2 2 2" xfId="1935" xr:uid="{B0D59B50-2106-4766-9B84-50AC701B1A5B}"/>
    <cellStyle name="Euro 10 2 3" xfId="284" xr:uid="{00000000-0005-0000-0000-00001F010000}"/>
    <cellStyle name="Euro 10 3" xfId="285" xr:uid="{00000000-0005-0000-0000-000020010000}"/>
    <cellStyle name="Euro 10 3 2" xfId="286" xr:uid="{00000000-0005-0000-0000-000021010000}"/>
    <cellStyle name="Euro 10 3 2 2" xfId="1936" xr:uid="{D204F3EA-7156-4420-95C3-8EA69FFB3739}"/>
    <cellStyle name="Euro 10 3 3" xfId="287" xr:uid="{00000000-0005-0000-0000-000022010000}"/>
    <cellStyle name="Euro 10 4" xfId="288" xr:uid="{00000000-0005-0000-0000-000023010000}"/>
    <cellStyle name="Euro 10 4 2" xfId="289" xr:uid="{00000000-0005-0000-0000-000024010000}"/>
    <cellStyle name="Euro 10 4 2 2" xfId="1937" xr:uid="{CDDFCA2F-1BDD-4021-A279-89BBFEA4811E}"/>
    <cellStyle name="Euro 10 4 3" xfId="290" xr:uid="{00000000-0005-0000-0000-000025010000}"/>
    <cellStyle name="Euro 10 5" xfId="291" xr:uid="{00000000-0005-0000-0000-000026010000}"/>
    <cellStyle name="Euro 10 5 2" xfId="1938" xr:uid="{3F9E1D05-D527-4BD9-8B64-DC41666111E8}"/>
    <cellStyle name="Euro 10 6" xfId="292" xr:uid="{00000000-0005-0000-0000-000027010000}"/>
    <cellStyle name="Euro 11" xfId="293" xr:uid="{00000000-0005-0000-0000-000028010000}"/>
    <cellStyle name="Euro 11 2" xfId="294" xr:uid="{00000000-0005-0000-0000-000029010000}"/>
    <cellStyle name="Euro 11 2 2" xfId="295" xr:uid="{00000000-0005-0000-0000-00002A010000}"/>
    <cellStyle name="Euro 11 2 2 2" xfId="1939" xr:uid="{558EC420-9A5B-4902-BC9C-DC89D2814761}"/>
    <cellStyle name="Euro 11 2 3" xfId="296" xr:uid="{00000000-0005-0000-0000-00002B010000}"/>
    <cellStyle name="Euro 11 3" xfId="297" xr:uid="{00000000-0005-0000-0000-00002C010000}"/>
    <cellStyle name="Euro 11 3 2" xfId="298" xr:uid="{00000000-0005-0000-0000-00002D010000}"/>
    <cellStyle name="Euro 11 3 2 2" xfId="1940" xr:uid="{D7BFFA98-5A16-4F3B-A54A-8E2ACD5FB41A}"/>
    <cellStyle name="Euro 11 3 3" xfId="299" xr:uid="{00000000-0005-0000-0000-00002E010000}"/>
    <cellStyle name="Euro 11 4" xfId="300" xr:uid="{00000000-0005-0000-0000-00002F010000}"/>
    <cellStyle name="Euro 11 4 2" xfId="301" xr:uid="{00000000-0005-0000-0000-000030010000}"/>
    <cellStyle name="Euro 11 4 2 2" xfId="1941" xr:uid="{C6AC45F9-59BC-4440-B901-6EB048414CBF}"/>
    <cellStyle name="Euro 11 4 3" xfId="302" xr:uid="{00000000-0005-0000-0000-000031010000}"/>
    <cellStyle name="Euro 11 5" xfId="303" xr:uid="{00000000-0005-0000-0000-000032010000}"/>
    <cellStyle name="Euro 11 5 2" xfId="1942" xr:uid="{DD22872B-AB7B-4641-8780-B790959D5BF6}"/>
    <cellStyle name="Euro 11 6" xfId="304" xr:uid="{00000000-0005-0000-0000-000033010000}"/>
    <cellStyle name="Euro 12" xfId="305" xr:uid="{00000000-0005-0000-0000-000034010000}"/>
    <cellStyle name="Euro 12 2" xfId="306" xr:uid="{00000000-0005-0000-0000-000035010000}"/>
    <cellStyle name="Euro 12 2 2" xfId="307" xr:uid="{00000000-0005-0000-0000-000036010000}"/>
    <cellStyle name="Euro 12 2 2 2" xfId="1943" xr:uid="{4AAC70E0-C098-4C0A-9CE9-0D59EDF0508B}"/>
    <cellStyle name="Euro 12 2 3" xfId="308" xr:uid="{00000000-0005-0000-0000-000037010000}"/>
    <cellStyle name="Euro 12 3" xfId="309" xr:uid="{00000000-0005-0000-0000-000038010000}"/>
    <cellStyle name="Euro 12 3 2" xfId="310" xr:uid="{00000000-0005-0000-0000-000039010000}"/>
    <cellStyle name="Euro 12 3 2 2" xfId="1944" xr:uid="{9120690A-254C-401B-A7D3-C019F3441992}"/>
    <cellStyle name="Euro 12 3 3" xfId="311" xr:uid="{00000000-0005-0000-0000-00003A010000}"/>
    <cellStyle name="Euro 12 4" xfId="312" xr:uid="{00000000-0005-0000-0000-00003B010000}"/>
    <cellStyle name="Euro 12 4 2" xfId="313" xr:uid="{00000000-0005-0000-0000-00003C010000}"/>
    <cellStyle name="Euro 12 4 2 2" xfId="1945" xr:uid="{1A192ADD-6910-4988-8248-CF641DF71504}"/>
    <cellStyle name="Euro 12 4 3" xfId="314" xr:uid="{00000000-0005-0000-0000-00003D010000}"/>
    <cellStyle name="Euro 12 5" xfId="315" xr:uid="{00000000-0005-0000-0000-00003E010000}"/>
    <cellStyle name="Euro 12 5 2" xfId="1946" xr:uid="{4E1235AF-E003-41AA-8F81-1A134E40B6E8}"/>
    <cellStyle name="Euro 12 6" xfId="316" xr:uid="{00000000-0005-0000-0000-00003F010000}"/>
    <cellStyle name="Euro 13" xfId="317" xr:uid="{00000000-0005-0000-0000-000040010000}"/>
    <cellStyle name="Euro 13 2" xfId="318" xr:uid="{00000000-0005-0000-0000-000041010000}"/>
    <cellStyle name="Euro 13 2 2" xfId="319" xr:uid="{00000000-0005-0000-0000-000042010000}"/>
    <cellStyle name="Euro 13 2 2 2" xfId="1947" xr:uid="{AE3D4254-E63F-463E-9DCA-4952442BA1C9}"/>
    <cellStyle name="Euro 13 2 3" xfId="320" xr:uid="{00000000-0005-0000-0000-000043010000}"/>
    <cellStyle name="Euro 13 3" xfId="321" xr:uid="{00000000-0005-0000-0000-000044010000}"/>
    <cellStyle name="Euro 13 3 2" xfId="322" xr:uid="{00000000-0005-0000-0000-000045010000}"/>
    <cellStyle name="Euro 13 3 2 2" xfId="1948" xr:uid="{1C8BF0FA-07E0-425B-BA71-2E1667EDA4CF}"/>
    <cellStyle name="Euro 13 3 3" xfId="323" xr:uid="{00000000-0005-0000-0000-000046010000}"/>
    <cellStyle name="Euro 13 4" xfId="324" xr:uid="{00000000-0005-0000-0000-000047010000}"/>
    <cellStyle name="Euro 13 4 2" xfId="325" xr:uid="{00000000-0005-0000-0000-000048010000}"/>
    <cellStyle name="Euro 13 4 2 2" xfId="1949" xr:uid="{0A43B830-AED7-45B8-9F38-128DA7FD6F74}"/>
    <cellStyle name="Euro 13 4 3" xfId="326" xr:uid="{00000000-0005-0000-0000-000049010000}"/>
    <cellStyle name="Euro 13 5" xfId="327" xr:uid="{00000000-0005-0000-0000-00004A010000}"/>
    <cellStyle name="Euro 13 5 2" xfId="1950" xr:uid="{7CC7A92B-FF85-461E-BAF3-3869A5805875}"/>
    <cellStyle name="Euro 13 6" xfId="328" xr:uid="{00000000-0005-0000-0000-00004B010000}"/>
    <cellStyle name="Euro 14" xfId="329" xr:uid="{00000000-0005-0000-0000-00004C010000}"/>
    <cellStyle name="Euro 14 2" xfId="330" xr:uid="{00000000-0005-0000-0000-00004D010000}"/>
    <cellStyle name="Euro 14 2 2" xfId="331" xr:uid="{00000000-0005-0000-0000-00004E010000}"/>
    <cellStyle name="Euro 14 2 2 2" xfId="1951" xr:uid="{E600A5FA-65D0-426C-9060-F9076CBEB56C}"/>
    <cellStyle name="Euro 14 2 3" xfId="332" xr:uid="{00000000-0005-0000-0000-00004F010000}"/>
    <cellStyle name="Euro 14 3" xfId="333" xr:uid="{00000000-0005-0000-0000-000050010000}"/>
    <cellStyle name="Euro 14 3 2" xfId="334" xr:uid="{00000000-0005-0000-0000-000051010000}"/>
    <cellStyle name="Euro 14 3 2 2" xfId="1952" xr:uid="{9E437C04-6651-4AE4-8E12-E4601E4CC389}"/>
    <cellStyle name="Euro 14 3 3" xfId="335" xr:uid="{00000000-0005-0000-0000-000052010000}"/>
    <cellStyle name="Euro 14 4" xfId="336" xr:uid="{00000000-0005-0000-0000-000053010000}"/>
    <cellStyle name="Euro 14 4 2" xfId="337" xr:uid="{00000000-0005-0000-0000-000054010000}"/>
    <cellStyle name="Euro 14 4 2 2" xfId="1953" xr:uid="{6A8BA8FA-DC2F-4837-831A-4A17B67086D4}"/>
    <cellStyle name="Euro 14 4 3" xfId="338" xr:uid="{00000000-0005-0000-0000-000055010000}"/>
    <cellStyle name="Euro 14 5" xfId="339" xr:uid="{00000000-0005-0000-0000-000056010000}"/>
    <cellStyle name="Euro 14 5 2" xfId="1954" xr:uid="{AD670E9C-7E72-42E9-8185-7F743AE469B9}"/>
    <cellStyle name="Euro 14 6" xfId="340" xr:uid="{00000000-0005-0000-0000-000057010000}"/>
    <cellStyle name="Euro 15" xfId="341" xr:uid="{00000000-0005-0000-0000-000058010000}"/>
    <cellStyle name="Euro 15 2" xfId="342" xr:uid="{00000000-0005-0000-0000-000059010000}"/>
    <cellStyle name="Euro 15 2 2" xfId="343" xr:uid="{00000000-0005-0000-0000-00005A010000}"/>
    <cellStyle name="Euro 15 2 2 2" xfId="1955" xr:uid="{0E491D44-84A4-43E5-A141-BBDE0F7335BB}"/>
    <cellStyle name="Euro 15 2 3" xfId="344" xr:uid="{00000000-0005-0000-0000-00005B010000}"/>
    <cellStyle name="Euro 15 3" xfId="345" xr:uid="{00000000-0005-0000-0000-00005C010000}"/>
    <cellStyle name="Euro 15 3 2" xfId="346" xr:uid="{00000000-0005-0000-0000-00005D010000}"/>
    <cellStyle name="Euro 15 3 2 2" xfId="1956" xr:uid="{E35E703F-7F51-4E04-ABE2-BB80478720AB}"/>
    <cellStyle name="Euro 15 3 3" xfId="347" xr:uid="{00000000-0005-0000-0000-00005E010000}"/>
    <cellStyle name="Euro 15 4" xfId="348" xr:uid="{00000000-0005-0000-0000-00005F010000}"/>
    <cellStyle name="Euro 15 4 2" xfId="349" xr:uid="{00000000-0005-0000-0000-000060010000}"/>
    <cellStyle name="Euro 15 4 2 2" xfId="1957" xr:uid="{9C33EB08-A586-412C-8DC6-2A76CCB9858A}"/>
    <cellStyle name="Euro 15 4 3" xfId="350" xr:uid="{00000000-0005-0000-0000-000061010000}"/>
    <cellStyle name="Euro 15 5" xfId="351" xr:uid="{00000000-0005-0000-0000-000062010000}"/>
    <cellStyle name="Euro 15 5 2" xfId="1958" xr:uid="{64FAB20B-1CB5-400C-9275-1AB8D8A8C84E}"/>
    <cellStyle name="Euro 15 6" xfId="352" xr:uid="{00000000-0005-0000-0000-000063010000}"/>
    <cellStyle name="Euro 16" xfId="353" xr:uid="{00000000-0005-0000-0000-000064010000}"/>
    <cellStyle name="Euro 16 2" xfId="354" xr:uid="{00000000-0005-0000-0000-000065010000}"/>
    <cellStyle name="Euro 16 2 2" xfId="355" xr:uid="{00000000-0005-0000-0000-000066010000}"/>
    <cellStyle name="Euro 16 2 2 2" xfId="1959" xr:uid="{12DDCE64-3E42-4C21-8F29-D0D6F4804B9C}"/>
    <cellStyle name="Euro 16 2 3" xfId="356" xr:uid="{00000000-0005-0000-0000-000067010000}"/>
    <cellStyle name="Euro 16 3" xfId="357" xr:uid="{00000000-0005-0000-0000-000068010000}"/>
    <cellStyle name="Euro 16 3 2" xfId="358" xr:uid="{00000000-0005-0000-0000-000069010000}"/>
    <cellStyle name="Euro 16 3 2 2" xfId="1960" xr:uid="{69DF209F-4A96-45ED-8D4D-4614CE5B8C77}"/>
    <cellStyle name="Euro 16 3 3" xfId="359" xr:uid="{00000000-0005-0000-0000-00006A010000}"/>
    <cellStyle name="Euro 16 4" xfId="360" xr:uid="{00000000-0005-0000-0000-00006B010000}"/>
    <cellStyle name="Euro 16 4 2" xfId="361" xr:uid="{00000000-0005-0000-0000-00006C010000}"/>
    <cellStyle name="Euro 16 4 2 2" xfId="1961" xr:uid="{4E269DF3-6BE0-4453-8526-20D2107582FB}"/>
    <cellStyle name="Euro 16 4 3" xfId="362" xr:uid="{00000000-0005-0000-0000-00006D010000}"/>
    <cellStyle name="Euro 16 5" xfId="363" xr:uid="{00000000-0005-0000-0000-00006E010000}"/>
    <cellStyle name="Euro 16 5 2" xfId="1962" xr:uid="{FFD18EC4-B906-4041-B487-DBF02DBBB132}"/>
    <cellStyle name="Euro 16 6" xfId="364" xr:uid="{00000000-0005-0000-0000-00006F010000}"/>
    <cellStyle name="Euro 17" xfId="365" xr:uid="{00000000-0005-0000-0000-000070010000}"/>
    <cellStyle name="Euro 17 2" xfId="366" xr:uid="{00000000-0005-0000-0000-000071010000}"/>
    <cellStyle name="Euro 17 2 2" xfId="367" xr:uid="{00000000-0005-0000-0000-000072010000}"/>
    <cellStyle name="Euro 17 2 2 2" xfId="1963" xr:uid="{7120FBCC-D6F2-458D-8C1E-2D3F1931C912}"/>
    <cellStyle name="Euro 17 2 3" xfId="368" xr:uid="{00000000-0005-0000-0000-000073010000}"/>
    <cellStyle name="Euro 17 3" xfId="369" xr:uid="{00000000-0005-0000-0000-000074010000}"/>
    <cellStyle name="Euro 17 3 2" xfId="370" xr:uid="{00000000-0005-0000-0000-000075010000}"/>
    <cellStyle name="Euro 17 3 2 2" xfId="1964" xr:uid="{3A13EB69-9F96-4932-B43D-28A11DC3C890}"/>
    <cellStyle name="Euro 17 3 3" xfId="371" xr:uid="{00000000-0005-0000-0000-000076010000}"/>
    <cellStyle name="Euro 17 4" xfId="372" xr:uid="{00000000-0005-0000-0000-000077010000}"/>
    <cellStyle name="Euro 17 4 2" xfId="373" xr:uid="{00000000-0005-0000-0000-000078010000}"/>
    <cellStyle name="Euro 17 4 2 2" xfId="1965" xr:uid="{69DE6E22-1893-4952-8796-38C637C7DE19}"/>
    <cellStyle name="Euro 17 4 3" xfId="374" xr:uid="{00000000-0005-0000-0000-000079010000}"/>
    <cellStyle name="Euro 17 5" xfId="375" xr:uid="{00000000-0005-0000-0000-00007A010000}"/>
    <cellStyle name="Euro 17 5 2" xfId="1966" xr:uid="{0B2E8BBB-6AC5-42E4-A7FB-938F81320C09}"/>
    <cellStyle name="Euro 17 6" xfId="376" xr:uid="{00000000-0005-0000-0000-00007B010000}"/>
    <cellStyle name="Euro 18" xfId="377" xr:uid="{00000000-0005-0000-0000-00007C010000}"/>
    <cellStyle name="Euro 18 2" xfId="1967" xr:uid="{6B7F997B-3B20-4724-A086-FC3FDC42D82E}"/>
    <cellStyle name="Euro 19" xfId="378" xr:uid="{00000000-0005-0000-0000-00007D010000}"/>
    <cellStyle name="Euro 2" xfId="379" xr:uid="{00000000-0005-0000-0000-00007E010000}"/>
    <cellStyle name="Euro 2 10" xfId="380" xr:uid="{00000000-0005-0000-0000-00007F010000}"/>
    <cellStyle name="Euro 2 10 2" xfId="381" xr:uid="{00000000-0005-0000-0000-000080010000}"/>
    <cellStyle name="Euro 2 10 2 2" xfId="1968" xr:uid="{ED5ECF21-D13D-4118-BB48-0E290255C609}"/>
    <cellStyle name="Euro 2 10 3" xfId="382" xr:uid="{00000000-0005-0000-0000-000081010000}"/>
    <cellStyle name="Euro 2 11" xfId="383" xr:uid="{00000000-0005-0000-0000-000082010000}"/>
    <cellStyle name="Euro 2 11 2" xfId="384" xr:uid="{00000000-0005-0000-0000-000083010000}"/>
    <cellStyle name="Euro 2 11 2 2" xfId="1969" xr:uid="{A26CCBF3-04E7-4F97-8A13-B2CEBEF0ED1A}"/>
    <cellStyle name="Euro 2 11 3" xfId="385" xr:uid="{00000000-0005-0000-0000-000084010000}"/>
    <cellStyle name="Euro 2 12" xfId="386" xr:uid="{00000000-0005-0000-0000-000085010000}"/>
    <cellStyle name="Euro 2 12 2" xfId="1970" xr:uid="{8DD624E4-7A8B-43D0-9E01-F26BCE24047D}"/>
    <cellStyle name="Euro 2 13" xfId="387" xr:uid="{00000000-0005-0000-0000-000086010000}"/>
    <cellStyle name="Euro 2 2" xfId="388" xr:uid="{00000000-0005-0000-0000-000087010000}"/>
    <cellStyle name="Euro 2 2 2" xfId="389" xr:uid="{00000000-0005-0000-0000-000088010000}"/>
    <cellStyle name="Euro 2 2 2 2" xfId="390" xr:uid="{00000000-0005-0000-0000-000089010000}"/>
    <cellStyle name="Euro 2 2 2 2 2" xfId="391" xr:uid="{00000000-0005-0000-0000-00008A010000}"/>
    <cellStyle name="Euro 2 2 2 2 2 2" xfId="1971" xr:uid="{2487EFC1-0ADE-40C4-89BC-AC1875A069AD}"/>
    <cellStyle name="Euro 2 2 2 2 3" xfId="392" xr:uid="{00000000-0005-0000-0000-00008B010000}"/>
    <cellStyle name="Euro 2 2 2 3" xfId="393" xr:uid="{00000000-0005-0000-0000-00008C010000}"/>
    <cellStyle name="Euro 2 2 2 3 2" xfId="394" xr:uid="{00000000-0005-0000-0000-00008D010000}"/>
    <cellStyle name="Euro 2 2 2 3 2 2" xfId="1972" xr:uid="{E5A080F9-1C5C-481E-A656-15807F14ECB8}"/>
    <cellStyle name="Euro 2 2 2 3 3" xfId="395" xr:uid="{00000000-0005-0000-0000-00008E010000}"/>
    <cellStyle name="Euro 2 2 2 4" xfId="396" xr:uid="{00000000-0005-0000-0000-00008F010000}"/>
    <cellStyle name="Euro 2 2 2 4 2" xfId="397" xr:uid="{00000000-0005-0000-0000-000090010000}"/>
    <cellStyle name="Euro 2 2 2 4 2 2" xfId="1973" xr:uid="{9AF154CA-F3B4-4939-B6E7-87C44110E949}"/>
    <cellStyle name="Euro 2 2 2 4 3" xfId="398" xr:uid="{00000000-0005-0000-0000-000091010000}"/>
    <cellStyle name="Euro 2 2 2 5" xfId="399" xr:uid="{00000000-0005-0000-0000-000092010000}"/>
    <cellStyle name="Euro 2 2 2 5 2" xfId="1974" xr:uid="{790F6E5B-B2CE-4910-92BA-ECFBE46D8574}"/>
    <cellStyle name="Euro 2 2 2 6" xfId="400" xr:uid="{00000000-0005-0000-0000-000093010000}"/>
    <cellStyle name="Euro 2 2 3" xfId="401" xr:uid="{00000000-0005-0000-0000-000094010000}"/>
    <cellStyle name="Euro 2 2 3 2" xfId="402" xr:uid="{00000000-0005-0000-0000-000095010000}"/>
    <cellStyle name="Euro 2 2 3 2 2" xfId="403" xr:uid="{00000000-0005-0000-0000-000096010000}"/>
    <cellStyle name="Euro 2 2 3 2 2 2" xfId="1975" xr:uid="{EEDBEE4A-138B-49EA-A4B3-6D5F9A0FCBAC}"/>
    <cellStyle name="Euro 2 2 3 2 3" xfId="404" xr:uid="{00000000-0005-0000-0000-000097010000}"/>
    <cellStyle name="Euro 2 2 3 3" xfId="405" xr:uid="{00000000-0005-0000-0000-000098010000}"/>
    <cellStyle name="Euro 2 2 3 3 2" xfId="406" xr:uid="{00000000-0005-0000-0000-000099010000}"/>
    <cellStyle name="Euro 2 2 3 3 2 2" xfId="1976" xr:uid="{B7D387B1-0F8F-4848-8B70-8A62CEF032EA}"/>
    <cellStyle name="Euro 2 2 3 3 2 2 2" xfId="1793" xr:uid="{6ABE8CFF-FA1B-49A0-9E27-C1B9B67C2B9D}"/>
    <cellStyle name="Euro 2 2 3 3 3" xfId="407" xr:uid="{00000000-0005-0000-0000-00009A010000}"/>
    <cellStyle name="Euro 2 2 3 4" xfId="408" xr:uid="{00000000-0005-0000-0000-00009B010000}"/>
    <cellStyle name="Euro 2 2 3 4 2" xfId="409" xr:uid="{00000000-0005-0000-0000-00009C010000}"/>
    <cellStyle name="Euro 2 2 3 4 2 2" xfId="1977" xr:uid="{AB1A5B7D-D80A-463E-BA17-A336B82707A5}"/>
    <cellStyle name="Euro 2 2 3 4 3" xfId="410" xr:uid="{00000000-0005-0000-0000-00009D010000}"/>
    <cellStyle name="Euro 2 2 3 5" xfId="411" xr:uid="{00000000-0005-0000-0000-00009E010000}"/>
    <cellStyle name="Euro 2 2 3 5 2" xfId="1978" xr:uid="{51868346-93FF-4E86-BB9E-068D18F50CDC}"/>
    <cellStyle name="Euro 2 2 3 6" xfId="412" xr:uid="{00000000-0005-0000-0000-00009F010000}"/>
    <cellStyle name="Euro 2 2 4" xfId="413" xr:uid="{00000000-0005-0000-0000-0000A0010000}"/>
    <cellStyle name="Euro 2 2 4 2" xfId="414" xr:uid="{00000000-0005-0000-0000-0000A1010000}"/>
    <cellStyle name="Euro 2 2 4 2 2" xfId="415" xr:uid="{00000000-0005-0000-0000-0000A2010000}"/>
    <cellStyle name="Euro 2 2 4 2 2 2" xfId="1979" xr:uid="{0748BAAB-36A1-47C9-A113-EF074F4D47AD}"/>
    <cellStyle name="Euro 2 2 4 2 3" xfId="416" xr:uid="{00000000-0005-0000-0000-0000A3010000}"/>
    <cellStyle name="Euro 2 2 4 3" xfId="417" xr:uid="{00000000-0005-0000-0000-0000A4010000}"/>
    <cellStyle name="Euro 2 2 4 3 2" xfId="418" xr:uid="{00000000-0005-0000-0000-0000A5010000}"/>
    <cellStyle name="Euro 2 2 4 3 2 2" xfId="1980" xr:uid="{7BAB92F8-1165-4E58-8ECD-F51D40FBEF0E}"/>
    <cellStyle name="Euro 2 2 4 3 3" xfId="419" xr:uid="{00000000-0005-0000-0000-0000A6010000}"/>
    <cellStyle name="Euro 2 2 4 4" xfId="420" xr:uid="{00000000-0005-0000-0000-0000A7010000}"/>
    <cellStyle name="Euro 2 2 4 4 2" xfId="421" xr:uid="{00000000-0005-0000-0000-0000A8010000}"/>
    <cellStyle name="Euro 2 2 4 4 2 2" xfId="1981" xr:uid="{20AF611F-7EC2-455A-9A44-DAD641B14F87}"/>
    <cellStyle name="Euro 2 2 4 4 3" xfId="422" xr:uid="{00000000-0005-0000-0000-0000A9010000}"/>
    <cellStyle name="Euro 2 2 4 5" xfId="423" xr:uid="{00000000-0005-0000-0000-0000AA010000}"/>
    <cellStyle name="Euro 2 2 4 5 2" xfId="1982" xr:uid="{F5503735-4A48-4F2F-8951-ACC36CEF2A26}"/>
    <cellStyle name="Euro 2 2 4 6" xfId="424" xr:uid="{00000000-0005-0000-0000-0000AB010000}"/>
    <cellStyle name="Euro 2 2 5" xfId="425" xr:uid="{00000000-0005-0000-0000-0000AC010000}"/>
    <cellStyle name="Euro 2 2 5 2" xfId="426" xr:uid="{00000000-0005-0000-0000-0000AD010000}"/>
    <cellStyle name="Euro 2 2 5 2 2" xfId="427" xr:uid="{00000000-0005-0000-0000-0000AE010000}"/>
    <cellStyle name="Euro 2 2 5 2 2 2" xfId="1983" xr:uid="{A1F6AEDB-3B45-45FB-BAC9-7443292C4850}"/>
    <cellStyle name="Euro 2 2 5 2 3" xfId="428" xr:uid="{00000000-0005-0000-0000-0000AF010000}"/>
    <cellStyle name="Euro 2 2 5 3" xfId="429" xr:uid="{00000000-0005-0000-0000-0000B0010000}"/>
    <cellStyle name="Euro 2 2 5 3 2" xfId="430" xr:uid="{00000000-0005-0000-0000-0000B1010000}"/>
    <cellStyle name="Euro 2 2 5 3 2 2" xfId="1984" xr:uid="{5A97E7C2-AA0D-48F3-88D0-C970B0B16C1E}"/>
    <cellStyle name="Euro 2 2 5 3 3" xfId="431" xr:uid="{00000000-0005-0000-0000-0000B2010000}"/>
    <cellStyle name="Euro 2 2 5 4" xfId="432" xr:uid="{00000000-0005-0000-0000-0000B3010000}"/>
    <cellStyle name="Euro 2 2 5 4 2" xfId="433" xr:uid="{00000000-0005-0000-0000-0000B4010000}"/>
    <cellStyle name="Euro 2 2 5 4 2 2" xfId="1985" xr:uid="{3C2359C6-EB99-4773-8FAF-EE71CDE72962}"/>
    <cellStyle name="Euro 2 2 5 4 3" xfId="434" xr:uid="{00000000-0005-0000-0000-0000B5010000}"/>
    <cellStyle name="Euro 2 2 5 5" xfId="435" xr:uid="{00000000-0005-0000-0000-0000B6010000}"/>
    <cellStyle name="Euro 2 2 5 5 2" xfId="1986" xr:uid="{879263CF-232D-4671-B059-20FAD33FE183}"/>
    <cellStyle name="Euro 2 2 5 6" xfId="436" xr:uid="{00000000-0005-0000-0000-0000B7010000}"/>
    <cellStyle name="Euro 2 2 6" xfId="437" xr:uid="{00000000-0005-0000-0000-0000B8010000}"/>
    <cellStyle name="Euro 2 2 6 2" xfId="438" xr:uid="{00000000-0005-0000-0000-0000B9010000}"/>
    <cellStyle name="Euro 2 2 6 2 2" xfId="439" xr:uid="{00000000-0005-0000-0000-0000BA010000}"/>
    <cellStyle name="Euro 2 2 6 2 2 2" xfId="1987" xr:uid="{D1B8871C-2D93-41B8-B1D2-5E8844A7EE89}"/>
    <cellStyle name="Euro 2 2 6 2 3" xfId="440" xr:uid="{00000000-0005-0000-0000-0000BB010000}"/>
    <cellStyle name="Euro 2 2 6 3" xfId="441" xr:uid="{00000000-0005-0000-0000-0000BC010000}"/>
    <cellStyle name="Euro 2 2 6 3 2" xfId="442" xr:uid="{00000000-0005-0000-0000-0000BD010000}"/>
    <cellStyle name="Euro 2 2 6 3 2 2" xfId="1988" xr:uid="{C3571C69-70CA-43EB-8CE6-A08299F607AB}"/>
    <cellStyle name="Euro 2 2 6 3 3" xfId="443" xr:uid="{00000000-0005-0000-0000-0000BE010000}"/>
    <cellStyle name="Euro 2 2 6 4" xfId="444" xr:uid="{00000000-0005-0000-0000-0000BF010000}"/>
    <cellStyle name="Euro 2 2 6 4 2" xfId="445" xr:uid="{00000000-0005-0000-0000-0000C0010000}"/>
    <cellStyle name="Euro 2 2 6 4 2 2" xfId="1989" xr:uid="{CD6DC1B6-C75D-4536-93FF-523915EEFE00}"/>
    <cellStyle name="Euro 2 2 6 4 3" xfId="446" xr:uid="{00000000-0005-0000-0000-0000C1010000}"/>
    <cellStyle name="Euro 2 2 6 5" xfId="447" xr:uid="{00000000-0005-0000-0000-0000C2010000}"/>
    <cellStyle name="Euro 2 2 6 5 2" xfId="1990" xr:uid="{BEB2178E-8769-45EC-B986-B688B1277A64}"/>
    <cellStyle name="Euro 2 2 6 6" xfId="448" xr:uid="{00000000-0005-0000-0000-0000C3010000}"/>
    <cellStyle name="Euro 2 2 7" xfId="449" xr:uid="{00000000-0005-0000-0000-0000C4010000}"/>
    <cellStyle name="Euro 2 2 7 2" xfId="1991" xr:uid="{DD29BCF3-C8FE-4076-AF1E-AEF0096E132A}"/>
    <cellStyle name="Euro 2 2 8" xfId="450" xr:uid="{00000000-0005-0000-0000-0000C5010000}"/>
    <cellStyle name="Euro 2 3" xfId="451" xr:uid="{00000000-0005-0000-0000-0000C6010000}"/>
    <cellStyle name="Euro 2 3 2" xfId="452" xr:uid="{00000000-0005-0000-0000-0000C7010000}"/>
    <cellStyle name="Euro 2 3 2 2" xfId="453" xr:uid="{00000000-0005-0000-0000-0000C8010000}"/>
    <cellStyle name="Euro 2 3 2 2 2" xfId="1992" xr:uid="{122B8938-9896-492B-9F5C-5444EB4C1D0A}"/>
    <cellStyle name="Euro 2 3 2 3" xfId="454" xr:uid="{00000000-0005-0000-0000-0000C9010000}"/>
    <cellStyle name="Euro 2 3 3" xfId="455" xr:uid="{00000000-0005-0000-0000-0000CA010000}"/>
    <cellStyle name="Euro 2 3 3 2" xfId="456" xr:uid="{00000000-0005-0000-0000-0000CB010000}"/>
    <cellStyle name="Euro 2 3 3 2 2" xfId="1993" xr:uid="{5188CCBF-664D-4617-B3C0-6B66B3FD4368}"/>
    <cellStyle name="Euro 2 3 3 3" xfId="457" xr:uid="{00000000-0005-0000-0000-0000CC010000}"/>
    <cellStyle name="Euro 2 3 4" xfId="458" xr:uid="{00000000-0005-0000-0000-0000CD010000}"/>
    <cellStyle name="Euro 2 3 4 2" xfId="459" xr:uid="{00000000-0005-0000-0000-0000CE010000}"/>
    <cellStyle name="Euro 2 3 4 2 2" xfId="1994" xr:uid="{0CA25251-6C84-41C7-B22C-13A467E6E456}"/>
    <cellStyle name="Euro 2 3 4 3" xfId="460" xr:uid="{00000000-0005-0000-0000-0000CF010000}"/>
    <cellStyle name="Euro 2 3 5" xfId="461" xr:uid="{00000000-0005-0000-0000-0000D0010000}"/>
    <cellStyle name="Euro 2 3 5 2" xfId="1995" xr:uid="{C7F624F4-3706-4E90-AEC9-1D794407EF2A}"/>
    <cellStyle name="Euro 2 3 6" xfId="462" xr:uid="{00000000-0005-0000-0000-0000D1010000}"/>
    <cellStyle name="Euro 2 4" xfId="463" xr:uid="{00000000-0005-0000-0000-0000D2010000}"/>
    <cellStyle name="Euro 2 4 2" xfId="464" xr:uid="{00000000-0005-0000-0000-0000D3010000}"/>
    <cellStyle name="Euro 2 4 2 2" xfId="1996" xr:uid="{DBDFA7F3-9EB6-485C-B158-5500FE934BC5}"/>
    <cellStyle name="Euro 2 4 3" xfId="465" xr:uid="{00000000-0005-0000-0000-0000D4010000}"/>
    <cellStyle name="Euro 2 5" xfId="466" xr:uid="{00000000-0005-0000-0000-0000D5010000}"/>
    <cellStyle name="Euro 2 5 2" xfId="467" xr:uid="{00000000-0005-0000-0000-0000D6010000}"/>
    <cellStyle name="Euro 2 5 2 2" xfId="1997" xr:uid="{A47AE1F5-C9C4-46CF-B094-AFF15C4F4A9F}"/>
    <cellStyle name="Euro 2 5 3" xfId="468" xr:uid="{00000000-0005-0000-0000-0000D7010000}"/>
    <cellStyle name="Euro 2 6" xfId="469" xr:uid="{00000000-0005-0000-0000-0000D8010000}"/>
    <cellStyle name="Euro 2 6 2" xfId="470" xr:uid="{00000000-0005-0000-0000-0000D9010000}"/>
    <cellStyle name="Euro 2 6 2 2" xfId="1998" xr:uid="{545F4D6E-771E-4F78-91AF-368A42B8B9F9}"/>
    <cellStyle name="Euro 2 6 3" xfId="471" xr:uid="{00000000-0005-0000-0000-0000DA010000}"/>
    <cellStyle name="Euro 2 7" xfId="472" xr:uid="{00000000-0005-0000-0000-0000DB010000}"/>
    <cellStyle name="Euro 2 7 2" xfId="473" xr:uid="{00000000-0005-0000-0000-0000DC010000}"/>
    <cellStyle name="Euro 2 7 2 2" xfId="1999" xr:uid="{AFD91E64-F7B1-4CC2-B8F6-A8D063C604C2}"/>
    <cellStyle name="Euro 2 7 3" xfId="474" xr:uid="{00000000-0005-0000-0000-0000DD010000}"/>
    <cellStyle name="Euro 2 8" xfId="475" xr:uid="{00000000-0005-0000-0000-0000DE010000}"/>
    <cellStyle name="Euro 2 8 2" xfId="476" xr:uid="{00000000-0005-0000-0000-0000DF010000}"/>
    <cellStyle name="Euro 2 8 2 2" xfId="2000" xr:uid="{0A00047B-80CD-4BAD-B75A-CC8A45136426}"/>
    <cellStyle name="Euro 2 8 3" xfId="477" xr:uid="{00000000-0005-0000-0000-0000E0010000}"/>
    <cellStyle name="Euro 2 9" xfId="478" xr:uid="{00000000-0005-0000-0000-0000E1010000}"/>
    <cellStyle name="Euro 2 9 2" xfId="479" xr:uid="{00000000-0005-0000-0000-0000E2010000}"/>
    <cellStyle name="Euro 2 9 2 2" xfId="2001" xr:uid="{3F61C4FA-A4C7-4BCA-9C8E-7DDDFB48A9C9}"/>
    <cellStyle name="Euro 2 9 3" xfId="480" xr:uid="{00000000-0005-0000-0000-0000E3010000}"/>
    <cellStyle name="Euro 20" xfId="1850" xr:uid="{66BAA075-33A8-41C1-A65E-98C85CD4C0EC}"/>
    <cellStyle name="Euro 3" xfId="481" xr:uid="{00000000-0005-0000-0000-0000E4010000}"/>
    <cellStyle name="Euro 3 2" xfId="482" xr:uid="{00000000-0005-0000-0000-0000E5010000}"/>
    <cellStyle name="Euro 3 2 2" xfId="483" xr:uid="{00000000-0005-0000-0000-0000E6010000}"/>
    <cellStyle name="Euro 3 2 2 2" xfId="2002" xr:uid="{A7096A02-CEBE-4D72-8B06-8BF3BB3B430F}"/>
    <cellStyle name="Euro 3 2 3" xfId="484" xr:uid="{00000000-0005-0000-0000-0000E7010000}"/>
    <cellStyle name="Euro 3 3" xfId="485" xr:uid="{00000000-0005-0000-0000-0000E8010000}"/>
    <cellStyle name="Euro 3 3 2" xfId="486" xr:uid="{00000000-0005-0000-0000-0000E9010000}"/>
    <cellStyle name="Euro 3 3 2 2" xfId="2003" xr:uid="{AF6B621F-8CA9-4C53-B106-9C69C26DFFAF}"/>
    <cellStyle name="Euro 3 3 3" xfId="487" xr:uid="{00000000-0005-0000-0000-0000EA010000}"/>
    <cellStyle name="Euro 3 4" xfId="488" xr:uid="{00000000-0005-0000-0000-0000EB010000}"/>
    <cellStyle name="Euro 3 4 2" xfId="489" xr:uid="{00000000-0005-0000-0000-0000EC010000}"/>
    <cellStyle name="Euro 3 4 2 2" xfId="2004" xr:uid="{F434BE64-F4D2-4BDC-A414-6E610C078537}"/>
    <cellStyle name="Euro 3 4 3" xfId="490" xr:uid="{00000000-0005-0000-0000-0000ED010000}"/>
    <cellStyle name="Euro 3 5" xfId="491" xr:uid="{00000000-0005-0000-0000-0000EE010000}"/>
    <cellStyle name="Euro 3 5 2" xfId="492" xr:uid="{00000000-0005-0000-0000-0000EF010000}"/>
    <cellStyle name="Euro 3 5 2 2" xfId="2005" xr:uid="{9E7AF063-86A9-4E5D-9856-3ECAB7488BDA}"/>
    <cellStyle name="Euro 3 5 3" xfId="493" xr:uid="{00000000-0005-0000-0000-0000F0010000}"/>
    <cellStyle name="Euro 3 6" xfId="494" xr:uid="{00000000-0005-0000-0000-0000F1010000}"/>
    <cellStyle name="Euro 3 6 2" xfId="2006" xr:uid="{4D84A312-E65A-4FF1-B091-C85E3CF7C30B}"/>
    <cellStyle name="Euro 3 7" xfId="495" xr:uid="{00000000-0005-0000-0000-0000F2010000}"/>
    <cellStyle name="Euro 4" xfId="496" xr:uid="{00000000-0005-0000-0000-0000F3010000}"/>
    <cellStyle name="Euro 4 2" xfId="497" xr:uid="{00000000-0005-0000-0000-0000F4010000}"/>
    <cellStyle name="Euro 4 2 2" xfId="498" xr:uid="{00000000-0005-0000-0000-0000F5010000}"/>
    <cellStyle name="Euro 4 2 2 2" xfId="2007" xr:uid="{F9CBD0C4-412D-47C6-B791-000475B6FC0C}"/>
    <cellStyle name="Euro 4 2 3" xfId="499" xr:uid="{00000000-0005-0000-0000-0000F6010000}"/>
    <cellStyle name="Euro 4 3" xfId="500" xr:uid="{00000000-0005-0000-0000-0000F7010000}"/>
    <cellStyle name="Euro 4 3 2" xfId="501" xr:uid="{00000000-0005-0000-0000-0000F8010000}"/>
    <cellStyle name="Euro 4 3 2 2" xfId="2008" xr:uid="{FC239693-DA8A-41E3-88F7-D428EB242FDA}"/>
    <cellStyle name="Euro 4 3 3" xfId="502" xr:uid="{00000000-0005-0000-0000-0000F9010000}"/>
    <cellStyle name="Euro 4 4" xfId="503" xr:uid="{00000000-0005-0000-0000-0000FA010000}"/>
    <cellStyle name="Euro 4 4 2" xfId="504" xr:uid="{00000000-0005-0000-0000-0000FB010000}"/>
    <cellStyle name="Euro 4 4 2 2" xfId="2009" xr:uid="{67C635ED-6B2B-4F55-905F-E37E62961B14}"/>
    <cellStyle name="Euro 4 4 3" xfId="505" xr:uid="{00000000-0005-0000-0000-0000FC010000}"/>
    <cellStyle name="Euro 4 5" xfId="506" xr:uid="{00000000-0005-0000-0000-0000FD010000}"/>
    <cellStyle name="Euro 4 5 2" xfId="507" xr:uid="{00000000-0005-0000-0000-0000FE010000}"/>
    <cellStyle name="Euro 4 5 2 2" xfId="2010" xr:uid="{AB4D7064-C705-4584-AA78-0B6E8DA8A375}"/>
    <cellStyle name="Euro 4 5 3" xfId="508" xr:uid="{00000000-0005-0000-0000-0000FF010000}"/>
    <cellStyle name="Euro 4 6" xfId="509" xr:uid="{00000000-0005-0000-0000-000000020000}"/>
    <cellStyle name="Euro 4 6 2" xfId="2011" xr:uid="{0B3C2312-3EA3-494D-BF9D-CDC3C5B03460}"/>
    <cellStyle name="Euro 4 7" xfId="510" xr:uid="{00000000-0005-0000-0000-000001020000}"/>
    <cellStyle name="Euro 5" xfId="511" xr:uid="{00000000-0005-0000-0000-000002020000}"/>
    <cellStyle name="Euro 5 2" xfId="512" xr:uid="{00000000-0005-0000-0000-000003020000}"/>
    <cellStyle name="Euro 5 2 2" xfId="513" xr:uid="{00000000-0005-0000-0000-000004020000}"/>
    <cellStyle name="Euro 5 2 2 2" xfId="2012" xr:uid="{D12A5F2C-99D2-414D-B4C9-CB30E85BA005}"/>
    <cellStyle name="Euro 5 2 3" xfId="514" xr:uid="{00000000-0005-0000-0000-000005020000}"/>
    <cellStyle name="Euro 5 3" xfId="515" xr:uid="{00000000-0005-0000-0000-000006020000}"/>
    <cellStyle name="Euro 5 3 2" xfId="516" xr:uid="{00000000-0005-0000-0000-000007020000}"/>
    <cellStyle name="Euro 5 3 2 2" xfId="2013" xr:uid="{8FB23893-79F5-44FB-B652-1C0C53BA3B2E}"/>
    <cellStyle name="Euro 5 3 3" xfId="517" xr:uid="{00000000-0005-0000-0000-000008020000}"/>
    <cellStyle name="Euro 5 4" xfId="518" xr:uid="{00000000-0005-0000-0000-000009020000}"/>
    <cellStyle name="Euro 5 4 2" xfId="519" xr:uid="{00000000-0005-0000-0000-00000A020000}"/>
    <cellStyle name="Euro 5 4 2 2" xfId="2014" xr:uid="{54FF0F7F-D36E-4871-A29F-3553702F17DB}"/>
    <cellStyle name="Euro 5 4 3" xfId="520" xr:uid="{00000000-0005-0000-0000-00000B020000}"/>
    <cellStyle name="Euro 5 5" xfId="521" xr:uid="{00000000-0005-0000-0000-00000C020000}"/>
    <cellStyle name="Euro 5 5 2" xfId="2015" xr:uid="{78B77DB4-CF5D-4D81-90DE-F2C4323AA184}"/>
    <cellStyle name="Euro 5 6" xfId="522" xr:uid="{00000000-0005-0000-0000-00000D020000}"/>
    <cellStyle name="Euro 6" xfId="523" xr:uid="{00000000-0005-0000-0000-00000E020000}"/>
    <cellStyle name="Euro 6 2" xfId="524" xr:uid="{00000000-0005-0000-0000-00000F020000}"/>
    <cellStyle name="Euro 6 2 2" xfId="525" xr:uid="{00000000-0005-0000-0000-000010020000}"/>
    <cellStyle name="Euro 6 2 2 2" xfId="2016" xr:uid="{712B9B54-7B88-40BF-BB7B-A96CEFCE7016}"/>
    <cellStyle name="Euro 6 2 3" xfId="526" xr:uid="{00000000-0005-0000-0000-000011020000}"/>
    <cellStyle name="Euro 6 3" xfId="527" xr:uid="{00000000-0005-0000-0000-000012020000}"/>
    <cellStyle name="Euro 6 3 2" xfId="528" xr:uid="{00000000-0005-0000-0000-000013020000}"/>
    <cellStyle name="Euro 6 3 2 2" xfId="2017" xr:uid="{650DD159-63DF-4B60-ADA5-E46E6082C9E4}"/>
    <cellStyle name="Euro 6 3 3" xfId="529" xr:uid="{00000000-0005-0000-0000-000014020000}"/>
    <cellStyle name="Euro 6 4" xfId="530" xr:uid="{00000000-0005-0000-0000-000015020000}"/>
    <cellStyle name="Euro 6 4 2" xfId="531" xr:uid="{00000000-0005-0000-0000-000016020000}"/>
    <cellStyle name="Euro 6 4 2 2" xfId="2018" xr:uid="{7FE98CF0-31EA-49E5-8E8F-4E44380CA327}"/>
    <cellStyle name="Euro 6 4 3" xfId="532" xr:uid="{00000000-0005-0000-0000-000017020000}"/>
    <cellStyle name="Euro 6 5" xfId="533" xr:uid="{00000000-0005-0000-0000-000018020000}"/>
    <cellStyle name="Euro 6 5 2" xfId="2019" xr:uid="{F8A9451A-6964-4605-84AF-ECEBE453929F}"/>
    <cellStyle name="Euro 6 6" xfId="534" xr:uid="{00000000-0005-0000-0000-000019020000}"/>
    <cellStyle name="Euro 7" xfId="535" xr:uid="{00000000-0005-0000-0000-00001A020000}"/>
    <cellStyle name="Euro 7 2" xfId="536" xr:uid="{00000000-0005-0000-0000-00001B020000}"/>
    <cellStyle name="Euro 7 2 2" xfId="537" xr:uid="{00000000-0005-0000-0000-00001C020000}"/>
    <cellStyle name="Euro 7 2 2 2" xfId="2020" xr:uid="{23FF9A66-3949-494D-BC82-987FD01FE720}"/>
    <cellStyle name="Euro 7 2 3" xfId="538" xr:uid="{00000000-0005-0000-0000-00001D020000}"/>
    <cellStyle name="Euro 7 3" xfId="539" xr:uid="{00000000-0005-0000-0000-00001E020000}"/>
    <cellStyle name="Euro 7 3 2" xfId="540" xr:uid="{00000000-0005-0000-0000-00001F020000}"/>
    <cellStyle name="Euro 7 3 2 2" xfId="2021" xr:uid="{9E4BFAA7-EEA1-416F-A25A-30D57D0BA917}"/>
    <cellStyle name="Euro 7 3 3" xfId="541" xr:uid="{00000000-0005-0000-0000-000020020000}"/>
    <cellStyle name="Euro 7 4" xfId="542" xr:uid="{00000000-0005-0000-0000-000021020000}"/>
    <cellStyle name="Euro 7 4 2" xfId="543" xr:uid="{00000000-0005-0000-0000-000022020000}"/>
    <cellStyle name="Euro 7 4 2 2" xfId="2022" xr:uid="{A0F09A48-0F68-4138-B4A2-41249AF9ABD8}"/>
    <cellStyle name="Euro 7 4 3" xfId="544" xr:uid="{00000000-0005-0000-0000-000023020000}"/>
    <cellStyle name="Euro 7 5" xfId="545" xr:uid="{00000000-0005-0000-0000-000024020000}"/>
    <cellStyle name="Euro 7 5 2" xfId="2023" xr:uid="{9A4D2BFD-0EE9-4626-913C-38A4FEC437BD}"/>
    <cellStyle name="Euro 7 6" xfId="546" xr:uid="{00000000-0005-0000-0000-000025020000}"/>
    <cellStyle name="Euro 8" xfId="547" xr:uid="{00000000-0005-0000-0000-000026020000}"/>
    <cellStyle name="Euro 8 2" xfId="548" xr:uid="{00000000-0005-0000-0000-000027020000}"/>
    <cellStyle name="Euro 8 2 2" xfId="549" xr:uid="{00000000-0005-0000-0000-000028020000}"/>
    <cellStyle name="Euro 8 2 2 2" xfId="2024" xr:uid="{645C96C7-4FDA-4009-89A1-04353A69B52F}"/>
    <cellStyle name="Euro 8 2 3" xfId="550" xr:uid="{00000000-0005-0000-0000-000029020000}"/>
    <cellStyle name="Euro 8 3" xfId="551" xr:uid="{00000000-0005-0000-0000-00002A020000}"/>
    <cellStyle name="Euro 8 3 2" xfId="552" xr:uid="{00000000-0005-0000-0000-00002B020000}"/>
    <cellStyle name="Euro 8 3 2 2" xfId="2025" xr:uid="{08EB977C-FD3E-4E13-8C96-4FCF484E1549}"/>
    <cellStyle name="Euro 8 3 3" xfId="553" xr:uid="{00000000-0005-0000-0000-00002C020000}"/>
    <cellStyle name="Euro 8 4" xfId="554" xr:uid="{00000000-0005-0000-0000-00002D020000}"/>
    <cellStyle name="Euro 8 4 2" xfId="555" xr:uid="{00000000-0005-0000-0000-00002E020000}"/>
    <cellStyle name="Euro 8 4 2 2" xfId="2026" xr:uid="{EDFD1C68-7113-419F-B759-F5F4CD118F67}"/>
    <cellStyle name="Euro 8 4 3" xfId="556" xr:uid="{00000000-0005-0000-0000-00002F020000}"/>
    <cellStyle name="Euro 8 5" xfId="557" xr:uid="{00000000-0005-0000-0000-000030020000}"/>
    <cellStyle name="Euro 8 5 2" xfId="2027" xr:uid="{E86EAB41-8EB5-4FED-B31E-6F284C50555A}"/>
    <cellStyle name="Euro 8 6" xfId="558" xr:uid="{00000000-0005-0000-0000-000031020000}"/>
    <cellStyle name="Euro 9" xfId="559" xr:uid="{00000000-0005-0000-0000-000032020000}"/>
    <cellStyle name="Euro 9 10" xfId="560" xr:uid="{00000000-0005-0000-0000-000033020000}"/>
    <cellStyle name="Euro 9 10 2" xfId="2028" xr:uid="{60E5005A-1FC2-48BE-AC0F-39C4546BF03C}"/>
    <cellStyle name="Euro 9 11" xfId="561" xr:uid="{00000000-0005-0000-0000-000034020000}"/>
    <cellStyle name="Euro 9 2" xfId="562" xr:uid="{00000000-0005-0000-0000-000035020000}"/>
    <cellStyle name="Euro 9 2 2" xfId="563" xr:uid="{00000000-0005-0000-0000-000036020000}"/>
    <cellStyle name="Euro 9 2 2 2" xfId="2029" xr:uid="{626BE12E-EC40-4A74-9AB7-9BDECA6BC3A8}"/>
    <cellStyle name="Euro 9 2 3" xfId="564" xr:uid="{00000000-0005-0000-0000-000037020000}"/>
    <cellStyle name="Euro 9 3" xfId="565" xr:uid="{00000000-0005-0000-0000-000038020000}"/>
    <cellStyle name="Euro 9 3 2" xfId="566" xr:uid="{00000000-0005-0000-0000-000039020000}"/>
    <cellStyle name="Euro 9 3 2 2" xfId="2030" xr:uid="{244D28DA-EA00-40D5-853F-5850696BFCC7}"/>
    <cellStyle name="Euro 9 3 3" xfId="567" xr:uid="{00000000-0005-0000-0000-00003A020000}"/>
    <cellStyle name="Euro 9 4" xfId="568" xr:uid="{00000000-0005-0000-0000-00003B020000}"/>
    <cellStyle name="Euro 9 4 2" xfId="569" xr:uid="{00000000-0005-0000-0000-00003C020000}"/>
    <cellStyle name="Euro 9 4 2 2" xfId="2031" xr:uid="{4C8380EB-20C2-4AE6-ABD3-DF46252008D1}"/>
    <cellStyle name="Euro 9 4 3" xfId="570" xr:uid="{00000000-0005-0000-0000-00003D020000}"/>
    <cellStyle name="Euro 9 5" xfId="571" xr:uid="{00000000-0005-0000-0000-00003E020000}"/>
    <cellStyle name="Euro 9 5 2" xfId="572" xr:uid="{00000000-0005-0000-0000-00003F020000}"/>
    <cellStyle name="Euro 9 5 2 2" xfId="2032" xr:uid="{321EF297-78A0-4F90-8AC4-31292F519EAF}"/>
    <cellStyle name="Euro 9 5 3" xfId="573" xr:uid="{00000000-0005-0000-0000-000040020000}"/>
    <cellStyle name="Euro 9 6" xfId="574" xr:uid="{00000000-0005-0000-0000-000041020000}"/>
    <cellStyle name="Euro 9 6 2" xfId="575" xr:uid="{00000000-0005-0000-0000-000042020000}"/>
    <cellStyle name="Euro 9 6 2 2" xfId="2033" xr:uid="{39AF1A26-4771-4533-A913-4053968852A4}"/>
    <cellStyle name="Euro 9 6 3" xfId="576" xr:uid="{00000000-0005-0000-0000-000043020000}"/>
    <cellStyle name="Euro 9 7" xfId="577" xr:uid="{00000000-0005-0000-0000-000044020000}"/>
    <cellStyle name="Euro 9 7 2" xfId="578" xr:uid="{00000000-0005-0000-0000-000045020000}"/>
    <cellStyle name="Euro 9 7 2 2" xfId="2034" xr:uid="{F146B062-234B-4C97-B0C7-4182FAE83F2F}"/>
    <cellStyle name="Euro 9 7 3" xfId="579" xr:uid="{00000000-0005-0000-0000-000046020000}"/>
    <cellStyle name="Euro 9 8" xfId="580" xr:uid="{00000000-0005-0000-0000-000047020000}"/>
    <cellStyle name="Euro 9 8 2" xfId="581" xr:uid="{00000000-0005-0000-0000-000048020000}"/>
    <cellStyle name="Euro 9 8 2 2" xfId="2035" xr:uid="{2F720581-C81B-4D3B-A547-69E011F858D5}"/>
    <cellStyle name="Euro 9 8 3" xfId="582" xr:uid="{00000000-0005-0000-0000-000049020000}"/>
    <cellStyle name="Euro 9 9" xfId="583" xr:uid="{00000000-0005-0000-0000-00004A020000}"/>
    <cellStyle name="Euro 9 9 2" xfId="584" xr:uid="{00000000-0005-0000-0000-00004B020000}"/>
    <cellStyle name="Euro 9 9 2 2" xfId="2036" xr:uid="{304E3233-2005-400B-8D38-0B49973D07B4}"/>
    <cellStyle name="Euro 9 9 3" xfId="585" xr:uid="{00000000-0005-0000-0000-00004C020000}"/>
    <cellStyle name="Explanatory Text" xfId="1851" xr:uid="{9C0FE3C6-2DBE-4FED-AE59-1EDE6C589E81}"/>
    <cellStyle name="Explanatory Text 2" xfId="586" xr:uid="{00000000-0005-0000-0000-00004D020000}"/>
    <cellStyle name="Fixed" xfId="1852" xr:uid="{CC555CEA-38DE-4930-B8B6-8EC1079FE42C}"/>
    <cellStyle name="Good 2" xfId="587" xr:uid="{00000000-0005-0000-0000-00004E020000}"/>
    <cellStyle name="Heading 1" xfId="1853" xr:uid="{577517DE-5F8A-488A-B99C-4C322F4FA62F}"/>
    <cellStyle name="Heading 1 2" xfId="588" xr:uid="{00000000-0005-0000-0000-00004F020000}"/>
    <cellStyle name="Heading 2" xfId="1854" xr:uid="{0CDBB2F5-730A-4EE4-B488-B36E75E2EF11}"/>
    <cellStyle name="Heading 2 2" xfId="589" xr:uid="{00000000-0005-0000-0000-000050020000}"/>
    <cellStyle name="Heading 3" xfId="1855" xr:uid="{0D03B77B-8520-406C-9CE2-F35A443C4519}"/>
    <cellStyle name="Heading 3 2" xfId="590" xr:uid="{00000000-0005-0000-0000-000051020000}"/>
    <cellStyle name="Heading 4 2" xfId="591" xr:uid="{00000000-0005-0000-0000-000052020000}"/>
    <cellStyle name="Incorrecto 2" xfId="592" xr:uid="{00000000-0005-0000-0000-000053020000}"/>
    <cellStyle name="Incorrecto 2 2" xfId="593" xr:uid="{00000000-0005-0000-0000-000054020000}"/>
    <cellStyle name="Incorrecto 2 2 2" xfId="594" xr:uid="{00000000-0005-0000-0000-000055020000}"/>
    <cellStyle name="Incorrecto 2 3" xfId="595" xr:uid="{00000000-0005-0000-0000-000056020000}"/>
    <cellStyle name="Incorrecto 2 4" xfId="596" xr:uid="{00000000-0005-0000-0000-000057020000}"/>
    <cellStyle name="Incorrecto 3" xfId="597" xr:uid="{00000000-0005-0000-0000-000058020000}"/>
    <cellStyle name="Incorrecto 3 2" xfId="598" xr:uid="{00000000-0005-0000-0000-000059020000}"/>
    <cellStyle name="Incorrecto 3 3" xfId="599" xr:uid="{00000000-0005-0000-0000-00005A020000}"/>
    <cellStyle name="Incorrecto 4" xfId="600" xr:uid="{00000000-0005-0000-0000-00005B020000}"/>
    <cellStyle name="Incorrecto 5" xfId="1856" xr:uid="{0A7CA120-0734-41FE-9E24-E4D7860602E5}"/>
    <cellStyle name="Input 2" xfId="601" xr:uid="{00000000-0005-0000-0000-00005C020000}"/>
    <cellStyle name="Linked Cell 2" xfId="602" xr:uid="{00000000-0005-0000-0000-00005D020000}"/>
    <cellStyle name="Linked Cell 3" xfId="603" xr:uid="{00000000-0005-0000-0000-00005E020000}"/>
    <cellStyle name="Millares" xfId="1" builtinId="3"/>
    <cellStyle name="Millares [0] 2" xfId="1297" xr:uid="{00000000-0005-0000-0000-000014050000}"/>
    <cellStyle name="Millares [0] 2 2" xfId="1298" xr:uid="{00000000-0005-0000-0000-000015050000}"/>
    <cellStyle name="Millares [0] 2 2 2" xfId="1299" xr:uid="{00000000-0005-0000-0000-000016050000}"/>
    <cellStyle name="Millares [0] 2 2 2 2" xfId="1300" xr:uid="{00000000-0005-0000-0000-000017050000}"/>
    <cellStyle name="Millares [0] 2 2 2 2 2" xfId="2365" xr:uid="{CD077126-C9FA-43A5-AAB4-5A7C33D180B1}"/>
    <cellStyle name="Millares [0] 2 2 3" xfId="1301" xr:uid="{00000000-0005-0000-0000-000018050000}"/>
    <cellStyle name="Millares [0] 2 2 3 2" xfId="2366" xr:uid="{107A816A-B3BA-4C94-A58C-1F6405C2A6BD}"/>
    <cellStyle name="Millares [0] 2 3" xfId="1302" xr:uid="{00000000-0005-0000-0000-000019050000}"/>
    <cellStyle name="Millares [0] 2 3 2" xfId="1303" xr:uid="{00000000-0005-0000-0000-00001A050000}"/>
    <cellStyle name="Millares [0] 2 3 2 2" xfId="2367" xr:uid="{288396EE-E1D8-4C5C-B3B0-65A48F964B96}"/>
    <cellStyle name="Millares [0] 2 4" xfId="1304" xr:uid="{00000000-0005-0000-0000-00001B050000}"/>
    <cellStyle name="Millares [0] 2 4 2" xfId="2368" xr:uid="{B2F00D02-ECF8-42EF-9C7C-D98F88C7D547}"/>
    <cellStyle name="Millares [0] 2 5" xfId="1305" xr:uid="{00000000-0005-0000-0000-00001C050000}"/>
    <cellStyle name="Millares [0] 2 5 2" xfId="2369" xr:uid="{4A7A70F4-C656-4DA6-9754-A46993357888}"/>
    <cellStyle name="Millares [0] 2 6" xfId="1306" xr:uid="{00000000-0005-0000-0000-00001D050000}"/>
    <cellStyle name="Millares [0] 3" xfId="1307" xr:uid="{00000000-0005-0000-0000-00001E050000}"/>
    <cellStyle name="Millares [0] 3 2" xfId="1308" xr:uid="{00000000-0005-0000-0000-00001F050000}"/>
    <cellStyle name="Millares [0] 3 2 2" xfId="1309" xr:uid="{00000000-0005-0000-0000-000020050000}"/>
    <cellStyle name="Millares [0] 3 2 2 2" xfId="1310" xr:uid="{00000000-0005-0000-0000-000021050000}"/>
    <cellStyle name="Millares [0] 3 2 2 2 2" xfId="2370" xr:uid="{16CCF603-489A-4796-95B4-A5E9CCFE780D}"/>
    <cellStyle name="Millares [0] 3 2 3" xfId="1311" xr:uid="{00000000-0005-0000-0000-000022050000}"/>
    <cellStyle name="Millares [0] 3 2 3 2" xfId="2371" xr:uid="{B42E0268-4E04-4397-BD57-28B0267C4D6C}"/>
    <cellStyle name="Millares [0] 3 3" xfId="1312" xr:uid="{00000000-0005-0000-0000-000023050000}"/>
    <cellStyle name="Millares [0] 3 3 2" xfId="1313" xr:uid="{00000000-0005-0000-0000-000024050000}"/>
    <cellStyle name="Millares [0] 3 3 2 2" xfId="2372" xr:uid="{417BF4F1-630B-4D2E-81EF-4691F509F7CD}"/>
    <cellStyle name="Millares [0] 3 4" xfId="1314" xr:uid="{00000000-0005-0000-0000-000025050000}"/>
    <cellStyle name="Millares [0] 3 4 2" xfId="2373" xr:uid="{587C5976-4C32-4B12-8997-E503475219F7}"/>
    <cellStyle name="Millares [0] 3 5" xfId="1315" xr:uid="{00000000-0005-0000-0000-000026050000}"/>
    <cellStyle name="Millares [0] 3 5 2" xfId="2374" xr:uid="{F145DF38-F8CE-4C7D-AE02-4AF51BC69A4F}"/>
    <cellStyle name="Millares [0] 3 6" xfId="1316" xr:uid="{00000000-0005-0000-0000-000027050000}"/>
    <cellStyle name="Millares [0] 4" xfId="1317" xr:uid="{00000000-0005-0000-0000-000028050000}"/>
    <cellStyle name="Millares [0] 4 2" xfId="1318" xr:uid="{00000000-0005-0000-0000-000029050000}"/>
    <cellStyle name="Millares [0] 4 2 2" xfId="1319" xr:uid="{00000000-0005-0000-0000-00002A050000}"/>
    <cellStyle name="Millares [0] 4 2 2 2" xfId="1320" xr:uid="{00000000-0005-0000-0000-00002B050000}"/>
    <cellStyle name="Millares [0] 4 2 2 2 2" xfId="2375" xr:uid="{F6487451-35BF-43F3-A890-83D8177E6E81}"/>
    <cellStyle name="Millares [0] 4 2 3" xfId="1321" xr:uid="{00000000-0005-0000-0000-00002C050000}"/>
    <cellStyle name="Millares [0] 4 2 3 2" xfId="2376" xr:uid="{1C6D80F5-6927-4911-BAB7-017E06236549}"/>
    <cellStyle name="Millares [0] 4 3" xfId="1322" xr:uid="{00000000-0005-0000-0000-00002D050000}"/>
    <cellStyle name="Millares [0] 4 3 2" xfId="1323" xr:uid="{00000000-0005-0000-0000-00002E050000}"/>
    <cellStyle name="Millares [0] 4 3 2 2" xfId="2377" xr:uid="{F1620C65-44D9-43F7-8472-4AF12E9740B7}"/>
    <cellStyle name="Millares [0] 4 4" xfId="1324" xr:uid="{00000000-0005-0000-0000-00002F050000}"/>
    <cellStyle name="Millares [0] 4 4 2" xfId="2378" xr:uid="{62288C06-5235-4ED1-80B2-C8C17420B2C0}"/>
    <cellStyle name="Millares [0] 4 5" xfId="1325" xr:uid="{00000000-0005-0000-0000-000030050000}"/>
    <cellStyle name="Millares [0] 4 5 2" xfId="2379" xr:uid="{ACF0C463-9AD3-4CBD-84E2-565CE9231DEE}"/>
    <cellStyle name="Millares [0] 4 6" xfId="1326" xr:uid="{00000000-0005-0000-0000-000031050000}"/>
    <cellStyle name="Millares [0] 5" xfId="1327" xr:uid="{00000000-0005-0000-0000-000032050000}"/>
    <cellStyle name="Millares [0] 5 2" xfId="1328" xr:uid="{00000000-0005-0000-0000-000033050000}"/>
    <cellStyle name="Millares [0] 5 2 2" xfId="1329" xr:uid="{00000000-0005-0000-0000-000034050000}"/>
    <cellStyle name="Millares [0] 5 2 2 2" xfId="1330" xr:uid="{00000000-0005-0000-0000-000035050000}"/>
    <cellStyle name="Millares [0] 5 2 2 2 2" xfId="2380" xr:uid="{71238E32-D427-4005-AEF2-90A4215648DB}"/>
    <cellStyle name="Millares [0] 5 2 3" xfId="1331" xr:uid="{00000000-0005-0000-0000-000036050000}"/>
    <cellStyle name="Millares [0] 5 2 3 2" xfId="2381" xr:uid="{75DD98D4-C4A2-42C9-B798-427727C5ADA2}"/>
    <cellStyle name="Millares [0] 5 3" xfId="1332" xr:uid="{00000000-0005-0000-0000-000037050000}"/>
    <cellStyle name="Millares [0] 5 3 2" xfId="1333" xr:uid="{00000000-0005-0000-0000-000038050000}"/>
    <cellStyle name="Millares [0] 5 3 2 2" xfId="2382" xr:uid="{A94B521C-36E4-47E1-B1F2-AA6A34B1B94F}"/>
    <cellStyle name="Millares [0] 5 4" xfId="1334" xr:uid="{00000000-0005-0000-0000-000039050000}"/>
    <cellStyle name="Millares [0] 5 4 2" xfId="2383" xr:uid="{9235552D-8832-4D69-A8D0-623D1FA1CD1B}"/>
    <cellStyle name="Millares [0] 5 5" xfId="1335" xr:uid="{00000000-0005-0000-0000-00003A050000}"/>
    <cellStyle name="Millares [0] 5 5 2" xfId="2384" xr:uid="{47BBA78B-BE49-4967-AD32-165D17EFE6D6}"/>
    <cellStyle name="Millares [0] 5 6" xfId="1336" xr:uid="{00000000-0005-0000-0000-00003B050000}"/>
    <cellStyle name="Millares [0] 6" xfId="1337" xr:uid="{00000000-0005-0000-0000-00003C050000}"/>
    <cellStyle name="Millares [0] 6 2" xfId="1338" xr:uid="{00000000-0005-0000-0000-00003D050000}"/>
    <cellStyle name="Millares [0] 6 2 2" xfId="1339" xr:uid="{00000000-0005-0000-0000-00003E050000}"/>
    <cellStyle name="Millares [0] 6 2 2 2" xfId="1340" xr:uid="{00000000-0005-0000-0000-00003F050000}"/>
    <cellStyle name="Millares [0] 6 2 2 2 2" xfId="2385" xr:uid="{7711C3B3-9EE0-4C4D-98B6-24CF3D4395D9}"/>
    <cellStyle name="Millares [0] 6 2 3" xfId="1341" xr:uid="{00000000-0005-0000-0000-000040050000}"/>
    <cellStyle name="Millares [0] 6 2 3 2" xfId="2386" xr:uid="{3F4300D3-ADB5-42FC-825F-E9ABCD39C9E7}"/>
    <cellStyle name="Millares [0] 6 3" xfId="1342" xr:uid="{00000000-0005-0000-0000-000041050000}"/>
    <cellStyle name="Millares [0] 6 3 2" xfId="1343" xr:uid="{00000000-0005-0000-0000-000042050000}"/>
    <cellStyle name="Millares [0] 6 3 2 2" xfId="2387" xr:uid="{3745EC92-495C-4AF2-B1A9-4BBD6C662A17}"/>
    <cellStyle name="Millares [0] 6 4" xfId="1344" xr:uid="{00000000-0005-0000-0000-000043050000}"/>
    <cellStyle name="Millares [0] 6 4 2" xfId="2388" xr:uid="{EF149988-8972-4EF2-8344-0D71FEC035EA}"/>
    <cellStyle name="Millares [0] 6 5" xfId="1345" xr:uid="{00000000-0005-0000-0000-000044050000}"/>
    <cellStyle name="Millares [0] 6 5 2" xfId="2389" xr:uid="{7ADE3786-8526-4507-8491-347BFE3CA840}"/>
    <cellStyle name="Millares [0] 6 6" xfId="1346" xr:uid="{00000000-0005-0000-0000-000045050000}"/>
    <cellStyle name="Millares 10" xfId="604" xr:uid="{00000000-0005-0000-0000-00005F020000}"/>
    <cellStyle name="Millares 10 2" xfId="605" xr:uid="{00000000-0005-0000-0000-000060020000}"/>
    <cellStyle name="Millares 10 2 2" xfId="606" xr:uid="{00000000-0005-0000-0000-000061020000}"/>
    <cellStyle name="Millares 10 2 2 2" xfId="2037" xr:uid="{C7E83A02-AE4C-4B95-A311-903BE20B39CD}"/>
    <cellStyle name="Millares 10 2 3" xfId="607" xr:uid="{00000000-0005-0000-0000-000062020000}"/>
    <cellStyle name="Millares 10 2 3 2" xfId="2038" xr:uid="{A0ACAAE7-FA09-4869-AE61-12E4102135B5}"/>
    <cellStyle name="Millares 10 3" xfId="608" xr:uid="{00000000-0005-0000-0000-000063020000}"/>
    <cellStyle name="Millares 10 3 2 2" xfId="609" xr:uid="{00000000-0005-0000-0000-000064020000}"/>
    <cellStyle name="Millares 10 3 2 2 2" xfId="610" xr:uid="{00000000-0005-0000-0000-000065020000}"/>
    <cellStyle name="Millares 10 3 2 2 2 5" xfId="611" xr:uid="{00000000-0005-0000-0000-000066020000}"/>
    <cellStyle name="Millares 10 3 2 2 2 5 10" xfId="612" xr:uid="{00000000-0005-0000-0000-000067020000}"/>
    <cellStyle name="Millares 10 3 2 2 2 5 10 2" xfId="2039" xr:uid="{6D25FA93-A49B-4A10-AF85-725A04672AC8}"/>
    <cellStyle name="Millares 10 3 2 2 2 5 2" xfId="613" xr:uid="{00000000-0005-0000-0000-000068020000}"/>
    <cellStyle name="Millares 10 3 2 2 2 5 2 2" xfId="2040" xr:uid="{52A848D9-E10F-4387-8FAD-5B8EB680E88B}"/>
    <cellStyle name="Millares 10 3 2 2 2 5 3" xfId="614" xr:uid="{00000000-0005-0000-0000-000069020000}"/>
    <cellStyle name="Millares 10 3 2 2 2 5 3 2" xfId="2041" xr:uid="{DC3F4B41-71D2-43B5-A567-41773C237324}"/>
    <cellStyle name="Millares 10 3 2 2 2 5 4" xfId="615" xr:uid="{00000000-0005-0000-0000-00006A020000}"/>
    <cellStyle name="Millares 10 3 2 2 2 5 4 2" xfId="2042" xr:uid="{3E9A265E-5621-4955-BEB7-A7AE1F6503D9}"/>
    <cellStyle name="Millares 10 3 2 2 2 5 5" xfId="616" xr:uid="{00000000-0005-0000-0000-00006B020000}"/>
    <cellStyle name="Millares 10 3 2 2 3" xfId="617" xr:uid="{00000000-0005-0000-0000-00006C020000}"/>
    <cellStyle name="Millares 10 3 2 2 3 2" xfId="2043" xr:uid="{D1DEFC2A-3BC6-4446-8541-D42D903C7AD3}"/>
    <cellStyle name="Millares 10 3 2 2 3 7" xfId="618" xr:uid="{00000000-0005-0000-0000-00006D020000}"/>
    <cellStyle name="Millares 10 3 2 2 3 7 2" xfId="2044" xr:uid="{9591A63E-918E-42CC-BFF8-360A007EAD6C}"/>
    <cellStyle name="Millares 10 3 2 2 4" xfId="619" xr:uid="{00000000-0005-0000-0000-00006E020000}"/>
    <cellStyle name="Millares 10 3 2 2 4 2" xfId="2045" xr:uid="{150B759F-C5F3-478C-A27D-C72225998A38}"/>
    <cellStyle name="Millares 10 3 2 2 5" xfId="620" xr:uid="{00000000-0005-0000-0000-00006F020000}"/>
    <cellStyle name="Millares 10 4" xfId="621" xr:uid="{00000000-0005-0000-0000-000070020000}"/>
    <cellStyle name="Millares 10 4 2" xfId="622" xr:uid="{00000000-0005-0000-0000-000071020000}"/>
    <cellStyle name="Millares 10 5" xfId="623" xr:uid="{00000000-0005-0000-0000-000072020000}"/>
    <cellStyle name="Millares 10 5 2" xfId="624" xr:uid="{00000000-0005-0000-0000-000073020000}"/>
    <cellStyle name="Millares 10 5 3" xfId="2046" xr:uid="{4FAD8241-5109-48BB-9FB8-F417F4DA0DDC}"/>
    <cellStyle name="Millares 10 6" xfId="625" xr:uid="{00000000-0005-0000-0000-000074020000}"/>
    <cellStyle name="Millares 10 7" xfId="626" xr:uid="{00000000-0005-0000-0000-000075020000}"/>
    <cellStyle name="Millares 10 7 2" xfId="627" xr:uid="{00000000-0005-0000-0000-000076020000}"/>
    <cellStyle name="Millares 11" xfId="628" xr:uid="{00000000-0005-0000-0000-000077020000}"/>
    <cellStyle name="Millares 11 2" xfId="629" xr:uid="{00000000-0005-0000-0000-000078020000}"/>
    <cellStyle name="Millares 11 2 2" xfId="630" xr:uid="{00000000-0005-0000-0000-000079020000}"/>
    <cellStyle name="Millares 11 2 2 2" xfId="2047" xr:uid="{1964B2DA-B74A-4D88-B124-346622DB35FB}"/>
    <cellStyle name="Millares 11 3" xfId="631" xr:uid="{00000000-0005-0000-0000-00007A020000}"/>
    <cellStyle name="Millares 11 3 2" xfId="632" xr:uid="{00000000-0005-0000-0000-00007B020000}"/>
    <cellStyle name="Millares 11 3 2 2" xfId="2048" xr:uid="{BACF9F42-A183-40AC-AC5E-7F9B6A65D049}"/>
    <cellStyle name="Millares 11 4" xfId="633" xr:uid="{00000000-0005-0000-0000-00007C020000}"/>
    <cellStyle name="Millares 11 4 2" xfId="2049" xr:uid="{C5D8C744-5086-4A3C-AC99-5AC6CF710879}"/>
    <cellStyle name="Millares 11 5" xfId="634" xr:uid="{00000000-0005-0000-0000-00007D020000}"/>
    <cellStyle name="Millares 11 5 2" xfId="2050" xr:uid="{49D9FFFF-1B6F-4135-80F2-726E10CB7EE9}"/>
    <cellStyle name="Millares 11 6" xfId="635" xr:uid="{00000000-0005-0000-0000-00007E020000}"/>
    <cellStyle name="Millares 12" xfId="636" xr:uid="{00000000-0005-0000-0000-00007F020000}"/>
    <cellStyle name="Millares 12 2" xfId="637" xr:uid="{00000000-0005-0000-0000-000080020000}"/>
    <cellStyle name="Millares 12 2 2" xfId="638" xr:uid="{00000000-0005-0000-0000-000081020000}"/>
    <cellStyle name="Millares 12 2 2 2" xfId="2051" xr:uid="{D8C5383A-FCBE-43D8-BF84-407A57F79EB7}"/>
    <cellStyle name="Millares 12 3" xfId="639" xr:uid="{00000000-0005-0000-0000-000082020000}"/>
    <cellStyle name="Millares 12 3 2" xfId="2052" xr:uid="{DB49B8BE-AE4A-4CAA-91EB-851A5B7C0570}"/>
    <cellStyle name="Millares 13" xfId="640" xr:uid="{00000000-0005-0000-0000-000083020000}"/>
    <cellStyle name="Millares 13 2" xfId="641" xr:uid="{00000000-0005-0000-0000-000084020000}"/>
    <cellStyle name="Millares 13 2 2" xfId="642" xr:uid="{00000000-0005-0000-0000-000085020000}"/>
    <cellStyle name="Millares 13 2 2 2" xfId="2053" xr:uid="{08655ACC-55B9-43FC-827B-37B953BAD778}"/>
    <cellStyle name="Millares 13 3" xfId="643" xr:uid="{00000000-0005-0000-0000-000086020000}"/>
    <cellStyle name="Millares 13 3 2" xfId="2054" xr:uid="{A46E1F7A-753F-431B-A260-894B1344A44B}"/>
    <cellStyle name="Millares 14" xfId="644" xr:uid="{00000000-0005-0000-0000-000087020000}"/>
    <cellStyle name="Millares 14 2" xfId="645" xr:uid="{00000000-0005-0000-0000-000088020000}"/>
    <cellStyle name="Millares 14 2 2" xfId="646" xr:uid="{00000000-0005-0000-0000-000089020000}"/>
    <cellStyle name="Millares 14 2 2 2" xfId="2055" xr:uid="{225DFB99-CBFE-4211-B20C-C8B69AB53455}"/>
    <cellStyle name="Millares 14 3" xfId="647" xr:uid="{00000000-0005-0000-0000-00008A020000}"/>
    <cellStyle name="Millares 14 3 2" xfId="2056" xr:uid="{922268AB-6A69-4DAE-8876-D3F36462D007}"/>
    <cellStyle name="Millares 15" xfId="648" xr:uid="{00000000-0005-0000-0000-00008B020000}"/>
    <cellStyle name="Millares 15 2" xfId="649" xr:uid="{00000000-0005-0000-0000-00008C020000}"/>
    <cellStyle name="Millares 15 2 2" xfId="650" xr:uid="{00000000-0005-0000-0000-00008D020000}"/>
    <cellStyle name="Millares 15 2 2 2" xfId="2057" xr:uid="{F5C4783F-1772-4B5A-AE60-96EECD69B548}"/>
    <cellStyle name="Millares 15 3" xfId="651" xr:uid="{00000000-0005-0000-0000-00008E020000}"/>
    <cellStyle name="Millares 15 3 2" xfId="2058" xr:uid="{55855618-AD82-4592-94D6-CE83E4595BEB}"/>
    <cellStyle name="Millares 16" xfId="652" xr:uid="{00000000-0005-0000-0000-00008F020000}"/>
    <cellStyle name="Millares 16 2" xfId="653" xr:uid="{00000000-0005-0000-0000-000090020000}"/>
    <cellStyle name="Millares 16 2 2" xfId="2059" xr:uid="{D2FDE091-13D3-409C-BB2E-1B9B9A233734}"/>
    <cellStyle name="Millares 17" xfId="654" xr:uid="{00000000-0005-0000-0000-000091020000}"/>
    <cellStyle name="Millares 17 2" xfId="655" xr:uid="{00000000-0005-0000-0000-000092020000}"/>
    <cellStyle name="Millares 17 2 2" xfId="2060" xr:uid="{75296DC4-6EA2-4AD4-8C60-20324A68CED5}"/>
    <cellStyle name="Millares 18" xfId="656" xr:uid="{00000000-0005-0000-0000-000093020000}"/>
    <cellStyle name="Millares 18 2" xfId="657" xr:uid="{00000000-0005-0000-0000-000094020000}"/>
    <cellStyle name="Millares 18 2 2" xfId="2061" xr:uid="{B6998994-FEBD-468B-843E-62355D016F1E}"/>
    <cellStyle name="Millares 19" xfId="658" xr:uid="{00000000-0005-0000-0000-000095020000}"/>
    <cellStyle name="Millares 19 2" xfId="659" xr:uid="{00000000-0005-0000-0000-000096020000}"/>
    <cellStyle name="Millares 19 2 2" xfId="2062" xr:uid="{C404D5C5-F326-4A33-98AA-AC54E4C1B3D9}"/>
    <cellStyle name="Millares 2" xfId="660" xr:uid="{00000000-0005-0000-0000-000097020000}"/>
    <cellStyle name="Millares 2 10" xfId="661" xr:uid="{00000000-0005-0000-0000-000098020000}"/>
    <cellStyle name="Millares 2 11" xfId="1858" xr:uid="{6A56F589-19CA-49C3-A16F-1E7C5EAC2F77}"/>
    <cellStyle name="Millares 2 14" xfId="662" xr:uid="{00000000-0005-0000-0000-000099020000}"/>
    <cellStyle name="Millares 2 2" xfId="663" xr:uid="{00000000-0005-0000-0000-00009A020000}"/>
    <cellStyle name="Millares 2 2 10" xfId="664" xr:uid="{00000000-0005-0000-0000-00009B020000}"/>
    <cellStyle name="Millares 2 2 2" xfId="665" xr:uid="{00000000-0005-0000-0000-00009C020000}"/>
    <cellStyle name="Millares 2 2 2 2" xfId="666" xr:uid="{00000000-0005-0000-0000-00009D020000}"/>
    <cellStyle name="Millares 2 2 2 2 2" xfId="667" xr:uid="{00000000-0005-0000-0000-00009E020000}"/>
    <cellStyle name="Millares 2 2 2 2 2 2" xfId="668" xr:uid="{00000000-0005-0000-0000-00009F020000}"/>
    <cellStyle name="Millares 2 2 2 2 2 2 2" xfId="2063" xr:uid="{9FA2AA04-8D40-420E-B559-4108FAF2CBD2}"/>
    <cellStyle name="Millares 2 2 2 2 3" xfId="669" xr:uid="{00000000-0005-0000-0000-0000A0020000}"/>
    <cellStyle name="Millares 2 2 2 2 3 2" xfId="2064" xr:uid="{C5363C41-3DEF-4D4D-8679-DDD74009BAD7}"/>
    <cellStyle name="Millares 2 2 2 3" xfId="670" xr:uid="{00000000-0005-0000-0000-0000A1020000}"/>
    <cellStyle name="Millares 2 2 2 3 2" xfId="671" xr:uid="{00000000-0005-0000-0000-0000A2020000}"/>
    <cellStyle name="Millares 2 2 2 3 2 2" xfId="2065" xr:uid="{2CAE668F-BD25-4E1A-A6C1-790693791B42}"/>
    <cellStyle name="Millares 2 2 2 4" xfId="672" xr:uid="{00000000-0005-0000-0000-0000A3020000}"/>
    <cellStyle name="Millares 2 2 2 4 2" xfId="2066" xr:uid="{50ADE91D-E8C0-4821-9D36-88C2AB71F1D1}"/>
    <cellStyle name="Millares 2 2 2 5" xfId="673" xr:uid="{00000000-0005-0000-0000-0000A4020000}"/>
    <cellStyle name="Millares 2 2 2 5 2" xfId="2067" xr:uid="{035408E9-E68D-4DDA-9A5E-35131F8A358B}"/>
    <cellStyle name="Millares 2 2 2 6" xfId="674" xr:uid="{00000000-0005-0000-0000-0000A5020000}"/>
    <cellStyle name="Millares 2 2 3" xfId="675" xr:uid="{00000000-0005-0000-0000-0000A6020000}"/>
    <cellStyle name="Millares 2 2 3 2" xfId="676" xr:uid="{00000000-0005-0000-0000-0000A7020000}"/>
    <cellStyle name="Millares 2 2 3 2 2" xfId="677" xr:uid="{00000000-0005-0000-0000-0000A8020000}"/>
    <cellStyle name="Millares 2 2 3 2 2 2" xfId="678" xr:uid="{00000000-0005-0000-0000-0000A9020000}"/>
    <cellStyle name="Millares 2 2 3 2 2 2 2" xfId="2068" xr:uid="{5927C9A2-1928-4BF5-A545-1773242D626E}"/>
    <cellStyle name="Millares 2 2 3 2 3" xfId="679" xr:uid="{00000000-0005-0000-0000-0000AA020000}"/>
    <cellStyle name="Millares 2 2 3 2 3 2" xfId="2069" xr:uid="{59E712D9-6EB5-455A-BB3F-37C19896B066}"/>
    <cellStyle name="Millares 2 2 3 3" xfId="680" xr:uid="{00000000-0005-0000-0000-0000AB020000}"/>
    <cellStyle name="Millares 2 2 3 3 2" xfId="681" xr:uid="{00000000-0005-0000-0000-0000AC020000}"/>
    <cellStyle name="Millares 2 2 3 3 2 2" xfId="682" xr:uid="{00000000-0005-0000-0000-0000AD020000}"/>
    <cellStyle name="Millares 2 2 3 3 3" xfId="683" xr:uid="{00000000-0005-0000-0000-0000AE020000}"/>
    <cellStyle name="Millares 2 2 3 4" xfId="684" xr:uid="{00000000-0005-0000-0000-0000AF020000}"/>
    <cellStyle name="Millares 2 2 3 4 2" xfId="2070" xr:uid="{0D434CD3-FFA0-441C-AED9-00C65A556BA9}"/>
    <cellStyle name="Millares 2 2 3 5" xfId="685" xr:uid="{00000000-0005-0000-0000-0000B0020000}"/>
    <cellStyle name="Millares 2 2 3_Sheet2" xfId="686" xr:uid="{00000000-0005-0000-0000-0000B1020000}"/>
    <cellStyle name="Millares 2 2 4" xfId="687" xr:uid="{00000000-0005-0000-0000-0000B2020000}"/>
    <cellStyle name="Millares 2 2 4 2" xfId="688" xr:uid="{00000000-0005-0000-0000-0000B3020000}"/>
    <cellStyle name="Millares 2 2 4 2 2" xfId="689" xr:uid="{00000000-0005-0000-0000-0000B4020000}"/>
    <cellStyle name="Millares 2 2 4 2 2 2" xfId="690" xr:uid="{00000000-0005-0000-0000-0000B5020000}"/>
    <cellStyle name="Millares 2 2 4 2 2 2 2" xfId="2071" xr:uid="{C6DE30B8-F9D0-4461-801D-6F1FE5C7AF96}"/>
    <cellStyle name="Millares 2 2 4 2 3" xfId="691" xr:uid="{00000000-0005-0000-0000-0000B6020000}"/>
    <cellStyle name="Millares 2 2 4 2 3 2" xfId="2072" xr:uid="{AFED9F1E-9571-416E-9B9C-03BDD1A13614}"/>
    <cellStyle name="Millares 2 2 4 3" xfId="692" xr:uid="{00000000-0005-0000-0000-0000B7020000}"/>
    <cellStyle name="Millares 2 2 4 3 2" xfId="693" xr:uid="{00000000-0005-0000-0000-0000B8020000}"/>
    <cellStyle name="Millares 2 2 4 3 2 2" xfId="2073" xr:uid="{E73F958F-D579-4C0D-8FE4-99EA25B16B77}"/>
    <cellStyle name="Millares 2 2 4 4" xfId="694" xr:uid="{00000000-0005-0000-0000-0000B9020000}"/>
    <cellStyle name="Millares 2 2 4 4 2" xfId="2074" xr:uid="{7CA4CED3-BC22-417C-872E-A91039E4AAE9}"/>
    <cellStyle name="Millares 2 2 4 5" xfId="695" xr:uid="{00000000-0005-0000-0000-0000BA020000}"/>
    <cellStyle name="Millares 2 2 4 5 2" xfId="2075" xr:uid="{D8C00941-5A5E-4296-AA55-05AC97C06CD1}"/>
    <cellStyle name="Millares 2 2 4 6" xfId="696" xr:uid="{00000000-0005-0000-0000-0000BB020000}"/>
    <cellStyle name="Millares 2 2 5" xfId="697" xr:uid="{00000000-0005-0000-0000-0000BC020000}"/>
    <cellStyle name="Millares 2 2 5 2" xfId="698" xr:uid="{00000000-0005-0000-0000-0000BD020000}"/>
    <cellStyle name="Millares 2 2 5 2 2" xfId="699" xr:uid="{00000000-0005-0000-0000-0000BE020000}"/>
    <cellStyle name="Millares 2 2 5 2 2 2" xfId="700" xr:uid="{00000000-0005-0000-0000-0000BF020000}"/>
    <cellStyle name="Millares 2 2 5 2 2 2 2" xfId="2076" xr:uid="{AB4DD762-051A-49C2-9C36-C55F2CA334D8}"/>
    <cellStyle name="Millares 2 2 5 2 3" xfId="701" xr:uid="{00000000-0005-0000-0000-0000C0020000}"/>
    <cellStyle name="Millares 2 2 5 2 3 2" xfId="2077" xr:uid="{D3626FBC-8492-494F-A055-474B66F9977B}"/>
    <cellStyle name="Millares 2 2 5 3" xfId="702" xr:uid="{00000000-0005-0000-0000-0000C1020000}"/>
    <cellStyle name="Millares 2 2 5 3 2" xfId="703" xr:uid="{00000000-0005-0000-0000-0000C2020000}"/>
    <cellStyle name="Millares 2 2 5 3 2 2" xfId="2078" xr:uid="{E31B97BE-DBD7-4805-9775-073BC2D5FF64}"/>
    <cellStyle name="Millares 2 2 5 4" xfId="704" xr:uid="{00000000-0005-0000-0000-0000C3020000}"/>
    <cellStyle name="Millares 2 2 5 4 2" xfId="2079" xr:uid="{CAAA14E3-70CA-46BB-A386-C95371F85749}"/>
    <cellStyle name="Millares 2 2 5 5" xfId="705" xr:uid="{00000000-0005-0000-0000-0000C4020000}"/>
    <cellStyle name="Millares 2 2 5 5 2" xfId="2080" xr:uid="{09B30537-BC62-4DB6-95A3-02874A261F64}"/>
    <cellStyle name="Millares 2 2 5 6" xfId="706" xr:uid="{00000000-0005-0000-0000-0000C5020000}"/>
    <cellStyle name="Millares 2 2 6" xfId="707" xr:uid="{00000000-0005-0000-0000-0000C6020000}"/>
    <cellStyle name="Millares 2 2 6 2" xfId="708" xr:uid="{00000000-0005-0000-0000-0000C7020000}"/>
    <cellStyle name="Millares 2 2 6 2 2" xfId="709" xr:uid="{00000000-0005-0000-0000-0000C8020000}"/>
    <cellStyle name="Millares 2 2 6 2 2 2" xfId="2081" xr:uid="{27ACF438-F82E-4DC0-9A80-833ED592DAA8}"/>
    <cellStyle name="Millares 2 2 6 3" xfId="710" xr:uid="{00000000-0005-0000-0000-0000C9020000}"/>
    <cellStyle name="Millares 2 2 6 3 2" xfId="2082" xr:uid="{21D7004A-FC3D-4FB7-B6C0-1B5280B9228F}"/>
    <cellStyle name="Millares 2 2 7" xfId="711" xr:uid="{00000000-0005-0000-0000-0000CA020000}"/>
    <cellStyle name="Millares 2 2 7 2" xfId="712" xr:uid="{00000000-0005-0000-0000-0000CB020000}"/>
    <cellStyle name="Millares 2 2 7 2 2" xfId="2083" xr:uid="{712D176E-4C7A-4650-9977-10A0159B9A80}"/>
    <cellStyle name="Millares 2 2 8" xfId="713" xr:uid="{00000000-0005-0000-0000-0000CC020000}"/>
    <cellStyle name="Millares 2 2 8 2" xfId="2084" xr:uid="{21C0804C-8093-4099-9AAC-CF2CBCABB5A2}"/>
    <cellStyle name="Millares 2 2 9" xfId="714" xr:uid="{00000000-0005-0000-0000-0000CD020000}"/>
    <cellStyle name="Millares 2 2 9 2" xfId="2085" xr:uid="{356AD283-AF58-424F-96EC-2146789D651B}"/>
    <cellStyle name="Millares 2 3" xfId="715" xr:uid="{00000000-0005-0000-0000-0000CE020000}"/>
    <cellStyle name="Millares 2 3 10" xfId="716" xr:uid="{00000000-0005-0000-0000-0000CF020000}"/>
    <cellStyle name="Millares 2 3 2" xfId="717" xr:uid="{00000000-0005-0000-0000-0000D0020000}"/>
    <cellStyle name="Millares 2 3 2 2" xfId="718" xr:uid="{00000000-0005-0000-0000-0000D1020000}"/>
    <cellStyle name="Millares 2 3 2 2 2" xfId="719" xr:uid="{00000000-0005-0000-0000-0000D2020000}"/>
    <cellStyle name="Millares 2 3 2 2 2 2" xfId="720" xr:uid="{00000000-0005-0000-0000-0000D3020000}"/>
    <cellStyle name="Millares 2 3 2 2 2 2 2" xfId="2086" xr:uid="{8D80CFD0-70DA-46F8-A7B3-7D514603E4C2}"/>
    <cellStyle name="Millares 2 3 2 2 3" xfId="721" xr:uid="{00000000-0005-0000-0000-0000D4020000}"/>
    <cellStyle name="Millares 2 3 2 2 3 2" xfId="2087" xr:uid="{D2CEF66F-C856-49EC-8301-5AD8788DE610}"/>
    <cellStyle name="Millares 2 3 2 3" xfId="722" xr:uid="{00000000-0005-0000-0000-0000D5020000}"/>
    <cellStyle name="Millares 2 3 2 3 2" xfId="723" xr:uid="{00000000-0005-0000-0000-0000D6020000}"/>
    <cellStyle name="Millares 2 3 2 3 2 2" xfId="2088" xr:uid="{DA7924D5-D16D-4AE3-8C8F-1E08167F13CF}"/>
    <cellStyle name="Millares 2 3 2 4" xfId="724" xr:uid="{00000000-0005-0000-0000-0000D7020000}"/>
    <cellStyle name="Millares 2 3 2 4 2" xfId="2089" xr:uid="{9ACD4292-1E22-4D96-8800-23C29230D8E8}"/>
    <cellStyle name="Millares 2 3 2 5" xfId="725" xr:uid="{00000000-0005-0000-0000-0000D8020000}"/>
    <cellStyle name="Millares 2 3 2 5 2" xfId="2090" xr:uid="{AD430F35-FACA-4C9B-B27D-0DCCB32C1244}"/>
    <cellStyle name="Millares 2 3 2 6" xfId="726" xr:uid="{00000000-0005-0000-0000-0000D9020000}"/>
    <cellStyle name="Millares 2 3 3" xfId="727" xr:uid="{00000000-0005-0000-0000-0000DA020000}"/>
    <cellStyle name="Millares 2 3 3 2" xfId="728" xr:uid="{00000000-0005-0000-0000-0000DB020000}"/>
    <cellStyle name="Millares 2 3 3 2 2" xfId="729" xr:uid="{00000000-0005-0000-0000-0000DC020000}"/>
    <cellStyle name="Millares 2 3 3 2 2 2" xfId="730" xr:uid="{00000000-0005-0000-0000-0000DD020000}"/>
    <cellStyle name="Millares 2 3 3 2 2 2 2" xfId="2091" xr:uid="{7094A756-A4AC-4CF1-BBB7-0FE70BB86868}"/>
    <cellStyle name="Millares 2 3 3 2 3" xfId="731" xr:uid="{00000000-0005-0000-0000-0000DE020000}"/>
    <cellStyle name="Millares 2 3 3 2 3 2" xfId="2092" xr:uid="{CEAFE83A-9576-4F34-B2F8-98352AA5AE6F}"/>
    <cellStyle name="Millares 2 3 3 3" xfId="732" xr:uid="{00000000-0005-0000-0000-0000DF020000}"/>
    <cellStyle name="Millares 2 3 3 3 2" xfId="733" xr:uid="{00000000-0005-0000-0000-0000E0020000}"/>
    <cellStyle name="Millares 2 3 3 3 2 2" xfId="2093" xr:uid="{4032AB5A-2CA4-48C7-BBCA-A8AF86B7FF57}"/>
    <cellStyle name="Millares 2 3 3 4" xfId="734" xr:uid="{00000000-0005-0000-0000-0000E1020000}"/>
    <cellStyle name="Millares 2 3 3 4 2" xfId="2094" xr:uid="{78B8BAAB-16D7-4F4E-93B0-972DC561FB33}"/>
    <cellStyle name="Millares 2 3 3 5" xfId="735" xr:uid="{00000000-0005-0000-0000-0000E2020000}"/>
    <cellStyle name="Millares 2 3 3 5 2" xfId="2095" xr:uid="{85C027A6-C2D4-47E0-A49D-D8F661367780}"/>
    <cellStyle name="Millares 2 3 3 6" xfId="736" xr:uid="{00000000-0005-0000-0000-0000E3020000}"/>
    <cellStyle name="Millares 2 3 4" xfId="737" xr:uid="{00000000-0005-0000-0000-0000E4020000}"/>
    <cellStyle name="Millares 2 3 4 2" xfId="738" xr:uid="{00000000-0005-0000-0000-0000E5020000}"/>
    <cellStyle name="Millares 2 3 4 2 2" xfId="739" xr:uid="{00000000-0005-0000-0000-0000E6020000}"/>
    <cellStyle name="Millares 2 3 4 2 2 2" xfId="740" xr:uid="{00000000-0005-0000-0000-0000E7020000}"/>
    <cellStyle name="Millares 2 3 4 2 2 2 2" xfId="2096" xr:uid="{1A526829-7049-439B-AB74-F672F210D8A1}"/>
    <cellStyle name="Millares 2 3 4 2 3" xfId="741" xr:uid="{00000000-0005-0000-0000-0000E8020000}"/>
    <cellStyle name="Millares 2 3 4 2 3 2" xfId="2097" xr:uid="{F54B67C7-3EA8-4AF9-B12C-66D8C20854B9}"/>
    <cellStyle name="Millares 2 3 4 3" xfId="742" xr:uid="{00000000-0005-0000-0000-0000E9020000}"/>
    <cellStyle name="Millares 2 3 4 3 2" xfId="743" xr:uid="{00000000-0005-0000-0000-0000EA020000}"/>
    <cellStyle name="Millares 2 3 4 3 2 2" xfId="2098" xr:uid="{D15A57B8-6BFB-4E58-9110-9371A1128542}"/>
    <cellStyle name="Millares 2 3 4 4" xfId="744" xr:uid="{00000000-0005-0000-0000-0000EB020000}"/>
    <cellStyle name="Millares 2 3 4 4 2" xfId="2099" xr:uid="{9794B8A9-3DBA-424D-808E-25716854EC55}"/>
    <cellStyle name="Millares 2 3 4 5" xfId="745" xr:uid="{00000000-0005-0000-0000-0000EC020000}"/>
    <cellStyle name="Millares 2 3 4 5 2" xfId="2100" xr:uid="{B7129E04-FB0D-41B1-B00B-3DA9DAB813DE}"/>
    <cellStyle name="Millares 2 3 4 6" xfId="746" xr:uid="{00000000-0005-0000-0000-0000ED020000}"/>
    <cellStyle name="Millares 2 3 5" xfId="747" xr:uid="{00000000-0005-0000-0000-0000EE020000}"/>
    <cellStyle name="Millares 2 3 5 2" xfId="748" xr:uid="{00000000-0005-0000-0000-0000EF020000}"/>
    <cellStyle name="Millares 2 3 5 2 2" xfId="749" xr:uid="{00000000-0005-0000-0000-0000F0020000}"/>
    <cellStyle name="Millares 2 3 5 2 2 2" xfId="750" xr:uid="{00000000-0005-0000-0000-0000F1020000}"/>
    <cellStyle name="Millares 2 3 5 2 2 2 2" xfId="2101" xr:uid="{8B852311-7B2C-4DFB-A7A0-A1FAEBA3B52E}"/>
    <cellStyle name="Millares 2 3 5 2 3" xfId="751" xr:uid="{00000000-0005-0000-0000-0000F2020000}"/>
    <cellStyle name="Millares 2 3 5 2 3 2" xfId="2102" xr:uid="{028E1100-0EC3-4CB2-B059-D9DF2FD1C102}"/>
    <cellStyle name="Millares 2 3 5 3" xfId="752" xr:uid="{00000000-0005-0000-0000-0000F3020000}"/>
    <cellStyle name="Millares 2 3 5 3 2" xfId="753" xr:uid="{00000000-0005-0000-0000-0000F4020000}"/>
    <cellStyle name="Millares 2 3 5 3 2 2" xfId="2103" xr:uid="{BE628DEB-1544-46E6-8E9A-FB016C98EA84}"/>
    <cellStyle name="Millares 2 3 5 4" xfId="754" xr:uid="{00000000-0005-0000-0000-0000F5020000}"/>
    <cellStyle name="Millares 2 3 5 4 2" xfId="2104" xr:uid="{5884443B-A406-4F37-AFC0-F7475A1103D7}"/>
    <cellStyle name="Millares 2 3 5 5" xfId="755" xr:uid="{00000000-0005-0000-0000-0000F6020000}"/>
    <cellStyle name="Millares 2 3 5 5 2" xfId="2105" xr:uid="{62DFD1AB-F532-41CB-8D42-B7E60D036666}"/>
    <cellStyle name="Millares 2 3 5 6" xfId="756" xr:uid="{00000000-0005-0000-0000-0000F7020000}"/>
    <cellStyle name="Millares 2 3 6" xfId="757" xr:uid="{00000000-0005-0000-0000-0000F8020000}"/>
    <cellStyle name="Millares 2 3 6 2" xfId="758" xr:uid="{00000000-0005-0000-0000-0000F9020000}"/>
    <cellStyle name="Millares 2 3 6 2 2" xfId="759" xr:uid="{00000000-0005-0000-0000-0000FA020000}"/>
    <cellStyle name="Millares 2 3 6 2 2 2" xfId="2106" xr:uid="{C88ECE63-8908-4B80-B28D-E53FCCDC4435}"/>
    <cellStyle name="Millares 2 3 6 3" xfId="760" xr:uid="{00000000-0005-0000-0000-0000FB020000}"/>
    <cellStyle name="Millares 2 3 6 3 2" xfId="2107" xr:uid="{F4212336-05EB-48D0-BF2A-4F327C80CF97}"/>
    <cellStyle name="Millares 2 3 7" xfId="761" xr:uid="{00000000-0005-0000-0000-0000FC020000}"/>
    <cellStyle name="Millares 2 3 7 2" xfId="762" xr:uid="{00000000-0005-0000-0000-0000FD020000}"/>
    <cellStyle name="Millares 2 3 7 2 2" xfId="2108" xr:uid="{EBE5BED1-AC73-49E0-8E76-526769131C8F}"/>
    <cellStyle name="Millares 2 3 8" xfId="763" xr:uid="{00000000-0005-0000-0000-0000FE020000}"/>
    <cellStyle name="Millares 2 3 8 2" xfId="2109" xr:uid="{77D96CE3-0810-41E3-AC5F-3F1F519B93B9}"/>
    <cellStyle name="Millares 2 3 9" xfId="764" xr:uid="{00000000-0005-0000-0000-0000FF020000}"/>
    <cellStyle name="Millares 2 3 9 2" xfId="2110" xr:uid="{17CE13FE-8EF5-4FEA-AFAB-62106946237F}"/>
    <cellStyle name="Millares 2 4" xfId="765" xr:uid="{00000000-0005-0000-0000-000000030000}"/>
    <cellStyle name="Millares 2 4 2" xfId="766" xr:uid="{00000000-0005-0000-0000-000001030000}"/>
    <cellStyle name="Millares 2 4 2 2" xfId="767" xr:uid="{00000000-0005-0000-0000-000002030000}"/>
    <cellStyle name="Millares 2 4 2 2 2" xfId="768" xr:uid="{00000000-0005-0000-0000-000003030000}"/>
    <cellStyle name="Millares 2 4 2 2 2 2" xfId="2111" xr:uid="{AADDEA49-885C-435E-BE75-8329271DC7EA}"/>
    <cellStyle name="Millares 2 4 2 2 3" xfId="769" xr:uid="{00000000-0005-0000-0000-000004030000}"/>
    <cellStyle name="Millares 2 4 2 2 3 2" xfId="2112" xr:uid="{55E9FB4F-3A46-43A8-94CD-C515711F91E6}"/>
    <cellStyle name="Millares 2 4 2 3" xfId="770" xr:uid="{00000000-0005-0000-0000-000005030000}"/>
    <cellStyle name="Millares 2 4 2 3 2" xfId="771" xr:uid="{00000000-0005-0000-0000-000006030000}"/>
    <cellStyle name="Millares 2 4 2 3 2 2" xfId="2113" xr:uid="{B8D21729-FA29-482E-8759-FB3C0BD1980A}"/>
    <cellStyle name="Millares 2 4 2 3 3" xfId="772" xr:uid="{00000000-0005-0000-0000-000007030000}"/>
    <cellStyle name="Millares 2 4 2 4" xfId="773" xr:uid="{00000000-0005-0000-0000-000008030000}"/>
    <cellStyle name="Millares 2 4 2 4 2" xfId="2114" xr:uid="{6AF6697B-7F42-43FB-9093-1B2D457C8015}"/>
    <cellStyle name="Millares 2 4 3" xfId="774" xr:uid="{00000000-0005-0000-0000-000009030000}"/>
    <cellStyle name="Millares 2 4 3 2" xfId="775" xr:uid="{00000000-0005-0000-0000-00000A030000}"/>
    <cellStyle name="Millares 2 4 3 2 2" xfId="2115" xr:uid="{E52F035C-AFFE-4B1D-A621-8D5FED9501A5}"/>
    <cellStyle name="Millares 2 4 4" xfId="776" xr:uid="{00000000-0005-0000-0000-00000B030000}"/>
    <cellStyle name="Millares 2 4 4 2" xfId="2116" xr:uid="{B6B1FFC8-389C-4EE5-9505-6C7AEECA06D9}"/>
    <cellStyle name="Millares 2 4 5" xfId="777" xr:uid="{00000000-0005-0000-0000-00000C030000}"/>
    <cellStyle name="Millares 2 4 5 2" xfId="2117" xr:uid="{938D7D26-7877-46CC-B47E-530180DB384A}"/>
    <cellStyle name="Millares 2 4 6" xfId="778" xr:uid="{00000000-0005-0000-0000-00000D030000}"/>
    <cellStyle name="Millares 2 5" xfId="779" xr:uid="{00000000-0005-0000-0000-00000E030000}"/>
    <cellStyle name="Millares 2 5 2" xfId="780" xr:uid="{00000000-0005-0000-0000-00000F030000}"/>
    <cellStyle name="Millares 2 5 2 2" xfId="781" xr:uid="{00000000-0005-0000-0000-000010030000}"/>
    <cellStyle name="Millares 2 5 2 2 2" xfId="782" xr:uid="{00000000-0005-0000-0000-000011030000}"/>
    <cellStyle name="Millares 2 5 2 2 2 2" xfId="2118" xr:uid="{305DEE8F-7356-4515-94DD-7CBE0B2D37BE}"/>
    <cellStyle name="Millares 2 5 2 3" xfId="783" xr:uid="{00000000-0005-0000-0000-000012030000}"/>
    <cellStyle name="Millares 2 5 2 3 2" xfId="784" xr:uid="{00000000-0005-0000-0000-000013030000}"/>
    <cellStyle name="Millares 2 5 2 3 2 2" xfId="2119" xr:uid="{7F9420E4-C802-40AD-96B7-81070B0761D5}"/>
    <cellStyle name="Millares 2 5 2 4" xfId="785" xr:uid="{00000000-0005-0000-0000-000014030000}"/>
    <cellStyle name="Millares 2 5 2 4 2" xfId="786" xr:uid="{00000000-0005-0000-0000-000015030000}"/>
    <cellStyle name="Millares 2 5 2 5" xfId="787" xr:uid="{00000000-0005-0000-0000-000016030000}"/>
    <cellStyle name="Millares 2 5 2 5 2" xfId="2120" xr:uid="{2287B7CD-F0FE-4259-8073-FB5681692CDE}"/>
    <cellStyle name="Millares 2 5 2_Sheet2" xfId="788" xr:uid="{00000000-0005-0000-0000-000017030000}"/>
    <cellStyle name="Millares 2 5 3" xfId="789" xr:uid="{00000000-0005-0000-0000-000018030000}"/>
    <cellStyle name="Millares 2 5 3 2" xfId="790" xr:uid="{00000000-0005-0000-0000-000019030000}"/>
    <cellStyle name="Millares 2 5 3 2 2" xfId="2121" xr:uid="{83A7C411-7D87-4EA0-83B6-F97DF5B46E01}"/>
    <cellStyle name="Millares 2 5 4" xfId="791" xr:uid="{00000000-0005-0000-0000-00001A030000}"/>
    <cellStyle name="Millares 2 5 4 2" xfId="792" xr:uid="{00000000-0005-0000-0000-00001B030000}"/>
    <cellStyle name="Millares 2 5 4 2 2" xfId="2122" xr:uid="{5FB80AFB-2B17-488A-8F49-ABD6BF3256A0}"/>
    <cellStyle name="Millares 2 5 5" xfId="793" xr:uid="{00000000-0005-0000-0000-00001C030000}"/>
    <cellStyle name="Millares 2 5 5 2" xfId="794" xr:uid="{00000000-0005-0000-0000-00001D030000}"/>
    <cellStyle name="Millares 2 5 6" xfId="795" xr:uid="{00000000-0005-0000-0000-00001E030000}"/>
    <cellStyle name="Millares 2 5 6 2" xfId="796" xr:uid="{00000000-0005-0000-0000-00001F030000}"/>
    <cellStyle name="Millares 2 5 7" xfId="797" xr:uid="{00000000-0005-0000-0000-000020030000}"/>
    <cellStyle name="Millares 2 5 7 2" xfId="2123" xr:uid="{32E4C448-6267-4552-8891-2B94C32BDB6A}"/>
    <cellStyle name="Millares 2 5 8" xfId="798" xr:uid="{00000000-0005-0000-0000-000021030000}"/>
    <cellStyle name="Millares 2 5 8 2" xfId="2124" xr:uid="{5F8A87F1-AA96-40E0-84E2-BC67005F0D2D}"/>
    <cellStyle name="Millares 2 5 9" xfId="799" xr:uid="{00000000-0005-0000-0000-000022030000}"/>
    <cellStyle name="Millares 2 5_Sheet2" xfId="800" xr:uid="{00000000-0005-0000-0000-000023030000}"/>
    <cellStyle name="Millares 2 6" xfId="801" xr:uid="{00000000-0005-0000-0000-000024030000}"/>
    <cellStyle name="Millares 2 6 2" xfId="802" xr:uid="{00000000-0005-0000-0000-000025030000}"/>
    <cellStyle name="Millares 2 6 2 2" xfId="803" xr:uid="{00000000-0005-0000-0000-000026030000}"/>
    <cellStyle name="Millares 2 6 2 2 2" xfId="804" xr:uid="{00000000-0005-0000-0000-000027030000}"/>
    <cellStyle name="Millares 2 6 2 2 2 2" xfId="2125" xr:uid="{B91139C0-F228-4B6E-B31F-283E80A875E9}"/>
    <cellStyle name="Millares 2 6 2 3" xfId="805" xr:uid="{00000000-0005-0000-0000-000028030000}"/>
    <cellStyle name="Millares 2 6 2 3 2" xfId="2126" xr:uid="{3A5AC86F-2AC4-4078-B3D1-089B8ABD1E94}"/>
    <cellStyle name="Millares 2 6 3" xfId="806" xr:uid="{00000000-0005-0000-0000-000029030000}"/>
    <cellStyle name="Millares 2 6 3 2" xfId="807" xr:uid="{00000000-0005-0000-0000-00002A030000}"/>
    <cellStyle name="Millares 2 6 3 2 2" xfId="808" xr:uid="{00000000-0005-0000-0000-00002B030000}"/>
    <cellStyle name="Millares 2 6 3 2 2 2" xfId="2127" xr:uid="{4DCAEB63-9F49-4FCF-B7A2-69DD1323EC5D}"/>
    <cellStyle name="Millares 2 6 3 3" xfId="809" xr:uid="{00000000-0005-0000-0000-00002C030000}"/>
    <cellStyle name="Millares 2 6 3 3 2" xfId="2128" xr:uid="{C3F71ACF-0813-428C-9609-29FEA4DB5D2D}"/>
    <cellStyle name="Millares 2 6 4" xfId="810" xr:uid="{00000000-0005-0000-0000-00002D030000}"/>
    <cellStyle name="Millares 2 6 4 2" xfId="811" xr:uid="{00000000-0005-0000-0000-00002E030000}"/>
    <cellStyle name="Millares 2 6 4 2 2" xfId="2129" xr:uid="{5F8877E8-C0FA-4EB6-8000-0311E4B0758D}"/>
    <cellStyle name="Millares 2 6 5" xfId="812" xr:uid="{00000000-0005-0000-0000-00002F030000}"/>
    <cellStyle name="Millares 2 6 5 2" xfId="2130" xr:uid="{43BC6105-AF72-412D-9085-9CE17C64A17C}"/>
    <cellStyle name="Millares 2 7" xfId="813" xr:uid="{00000000-0005-0000-0000-000030030000}"/>
    <cellStyle name="Millares 2 8" xfId="814" xr:uid="{00000000-0005-0000-0000-000031030000}"/>
    <cellStyle name="Millares 2 8 2" xfId="2131" xr:uid="{BB0D8377-DD19-41FE-8864-A143F3E4AAD4}"/>
    <cellStyle name="Millares 2 9" xfId="815" xr:uid="{00000000-0005-0000-0000-000032030000}"/>
    <cellStyle name="Millares 2 9 2" xfId="2132" xr:uid="{DA3D867F-9760-4138-8D5B-9779896EA476}"/>
    <cellStyle name="Millares 2_Sheet2" xfId="836" xr:uid="{00000000-0005-0000-0000-000047030000}"/>
    <cellStyle name="Millares 20" xfId="816" xr:uid="{00000000-0005-0000-0000-000033030000}"/>
    <cellStyle name="Millares 20 2" xfId="817" xr:uid="{00000000-0005-0000-0000-000034030000}"/>
    <cellStyle name="Millares 20 2 2" xfId="2133" xr:uid="{E05CF1C5-4F7E-43D1-A08B-FCDD6246562A}"/>
    <cellStyle name="Millares 21" xfId="818" xr:uid="{00000000-0005-0000-0000-000035030000}"/>
    <cellStyle name="Millares 21 2" xfId="819" xr:uid="{00000000-0005-0000-0000-000036030000}"/>
    <cellStyle name="Millares 21 2 2" xfId="2134" xr:uid="{6696A69D-79BA-4A3C-82DF-01F42FE3C86E}"/>
    <cellStyle name="Millares 22" xfId="820" xr:uid="{00000000-0005-0000-0000-000037030000}"/>
    <cellStyle name="Millares 22 2" xfId="821" xr:uid="{00000000-0005-0000-0000-000038030000}"/>
    <cellStyle name="Millares 22 2 2" xfId="2135" xr:uid="{F86A9665-2950-468F-9941-5D7B1E6B81BE}"/>
    <cellStyle name="Millares 23" xfId="822" xr:uid="{00000000-0005-0000-0000-000039030000}"/>
    <cellStyle name="Millares 23 2" xfId="823" xr:uid="{00000000-0005-0000-0000-00003A030000}"/>
    <cellStyle name="Millares 23 2 2" xfId="2136" xr:uid="{AFD78252-08CF-4CBB-97F7-83DE8C1821EF}"/>
    <cellStyle name="Millares 24" xfId="824" xr:uid="{00000000-0005-0000-0000-00003B030000}"/>
    <cellStyle name="Millares 24 2" xfId="825" xr:uid="{00000000-0005-0000-0000-00003C030000}"/>
    <cellStyle name="Millares 24 2 2" xfId="2137" xr:uid="{3481172C-E636-4396-9EED-27CDB3F0C016}"/>
    <cellStyle name="Millares 25" xfId="826" xr:uid="{00000000-0005-0000-0000-00003D030000}"/>
    <cellStyle name="Millares 25 2" xfId="827" xr:uid="{00000000-0005-0000-0000-00003E030000}"/>
    <cellStyle name="Millares 25 2 2" xfId="2138" xr:uid="{8DC57B03-E1CB-4F62-9151-146D23C5FF6F}"/>
    <cellStyle name="Millares 26" xfId="828" xr:uid="{00000000-0005-0000-0000-00003F030000}"/>
    <cellStyle name="Millares 26 2" xfId="829" xr:uid="{00000000-0005-0000-0000-000040030000}"/>
    <cellStyle name="Millares 26 2 2" xfId="2139" xr:uid="{52777CCE-EC70-4A31-BCFB-5147386A103D}"/>
    <cellStyle name="Millares 26 3" xfId="830" xr:uid="{00000000-0005-0000-0000-000041030000}"/>
    <cellStyle name="Millares 27" xfId="831" xr:uid="{00000000-0005-0000-0000-000042030000}"/>
    <cellStyle name="Millares 27 2" xfId="832" xr:uid="{00000000-0005-0000-0000-000043030000}"/>
    <cellStyle name="Millares 27 2 2" xfId="2140" xr:uid="{658CA1FB-11A1-4591-A0C4-034507C84187}"/>
    <cellStyle name="Millares 27 3" xfId="833" xr:uid="{00000000-0005-0000-0000-000044030000}"/>
    <cellStyle name="Millares 28" xfId="834" xr:uid="{00000000-0005-0000-0000-000045030000}"/>
    <cellStyle name="Millares 29" xfId="835" xr:uid="{00000000-0005-0000-0000-000046030000}"/>
    <cellStyle name="Millares 3" xfId="837" xr:uid="{00000000-0005-0000-0000-000048030000}"/>
    <cellStyle name="Millares 3 10" xfId="838" xr:uid="{00000000-0005-0000-0000-000049030000}"/>
    <cellStyle name="Millares 3 2" xfId="839" xr:uid="{00000000-0005-0000-0000-00004A030000}"/>
    <cellStyle name="Millares 3 2 2" xfId="840" xr:uid="{00000000-0005-0000-0000-00004B030000}"/>
    <cellStyle name="Millares 3 2 2 2" xfId="841" xr:uid="{00000000-0005-0000-0000-00004C030000}"/>
    <cellStyle name="Millares 3 2 2 2 2" xfId="842" xr:uid="{00000000-0005-0000-0000-00004D030000}"/>
    <cellStyle name="Millares 3 2 2 2 2 2" xfId="843" xr:uid="{00000000-0005-0000-0000-00004E030000}"/>
    <cellStyle name="Millares 3 2 2 2 2 2 2" xfId="2141" xr:uid="{E08DD31D-EF14-425C-A18D-67DECF6D5032}"/>
    <cellStyle name="Millares 3 2 2 2 3" xfId="844" xr:uid="{00000000-0005-0000-0000-00004F030000}"/>
    <cellStyle name="Millares 3 2 2 2 3 2" xfId="2142" xr:uid="{63A90F22-D345-4B30-AF77-4A3080C364E5}"/>
    <cellStyle name="Millares 3 2 2 3" xfId="845" xr:uid="{00000000-0005-0000-0000-000050030000}"/>
    <cellStyle name="Millares 3 2 2 3 2" xfId="846" xr:uid="{00000000-0005-0000-0000-000051030000}"/>
    <cellStyle name="Millares 3 2 2 3 2 2" xfId="2143" xr:uid="{88F38242-330E-4A8F-B2E7-B90E0CF11308}"/>
    <cellStyle name="Millares 3 2 2 4" xfId="847" xr:uid="{00000000-0005-0000-0000-000052030000}"/>
    <cellStyle name="Millares 3 2 2 4 2" xfId="848" xr:uid="{00000000-0005-0000-0000-000053030000}"/>
    <cellStyle name="Millares 3 2 2 4 2 2" xfId="2144" xr:uid="{68491C0A-30E6-43EE-B10F-0CCDE4E73055}"/>
    <cellStyle name="Millares 3 2 2 5" xfId="849" xr:uid="{00000000-0005-0000-0000-000054030000}"/>
    <cellStyle name="Millares 3 2 2 5 2" xfId="2145" xr:uid="{5BD28C70-443F-481D-8337-055E7215C58A}"/>
    <cellStyle name="Millares 3 2 2 6" xfId="850" xr:uid="{00000000-0005-0000-0000-000055030000}"/>
    <cellStyle name="Millares 3 2 2 6 2" xfId="2146" xr:uid="{66F0D6A4-DCED-4FE2-B3DE-0FC4A8E3D90C}"/>
    <cellStyle name="Millares 3 2 2 7" xfId="851" xr:uid="{00000000-0005-0000-0000-000056030000}"/>
    <cellStyle name="Millares 3 2 2 7 2" xfId="2147" xr:uid="{66C8CB2A-E23A-4FFE-8AAE-5C3860DEF063}"/>
    <cellStyle name="Millares 3 2 2 8" xfId="852" xr:uid="{00000000-0005-0000-0000-000057030000}"/>
    <cellStyle name="Millares 3 2 3" xfId="853" xr:uid="{00000000-0005-0000-0000-000058030000}"/>
    <cellStyle name="Millares 3 2 3 2" xfId="854" xr:uid="{00000000-0005-0000-0000-000059030000}"/>
    <cellStyle name="Millares 3 2 3 2 2" xfId="855" xr:uid="{00000000-0005-0000-0000-00005A030000}"/>
    <cellStyle name="Millares 3 2 3 2 2 2" xfId="856" xr:uid="{00000000-0005-0000-0000-00005B030000}"/>
    <cellStyle name="Millares 3 2 3 2 2 2 2" xfId="2148" xr:uid="{45114628-76A5-4557-BACC-519200AD9D19}"/>
    <cellStyle name="Millares 3 2 3 2 3" xfId="857" xr:uid="{00000000-0005-0000-0000-00005C030000}"/>
    <cellStyle name="Millares 3 2 3 2 3 2" xfId="2149" xr:uid="{8B86D978-B5C8-4619-8DD2-03707B7F0BBE}"/>
    <cellStyle name="Millares 3 2 3 3" xfId="858" xr:uid="{00000000-0005-0000-0000-00005D030000}"/>
    <cellStyle name="Millares 3 2 3 3 2" xfId="859" xr:uid="{00000000-0005-0000-0000-00005E030000}"/>
    <cellStyle name="Millares 3 2 3 3 2 2" xfId="2150" xr:uid="{3179CBF1-8067-4A4A-B23B-DF1481A24F02}"/>
    <cellStyle name="Millares 3 2 3 4" xfId="860" xr:uid="{00000000-0005-0000-0000-00005F030000}"/>
    <cellStyle name="Millares 3 2 3 4 2" xfId="2151" xr:uid="{E5524D66-4599-48F5-9C72-E050C59B50C9}"/>
    <cellStyle name="Millares 3 2 3 5" xfId="861" xr:uid="{00000000-0005-0000-0000-000060030000}"/>
    <cellStyle name="Millares 3 2 3 5 2" xfId="2152" xr:uid="{D6F4FC7D-9358-49E3-B09C-A4E84A92E6CC}"/>
    <cellStyle name="Millares 3 2 3 6" xfId="862" xr:uid="{00000000-0005-0000-0000-000061030000}"/>
    <cellStyle name="Millares 3 2 4" xfId="863" xr:uid="{00000000-0005-0000-0000-000062030000}"/>
    <cellStyle name="Millares 3 2 4 2" xfId="864" xr:uid="{00000000-0005-0000-0000-000063030000}"/>
    <cellStyle name="Millares 3 2 4 2 2" xfId="865" xr:uid="{00000000-0005-0000-0000-000064030000}"/>
    <cellStyle name="Millares 3 2 4 2 2 2" xfId="866" xr:uid="{00000000-0005-0000-0000-000065030000}"/>
    <cellStyle name="Millares 3 2 4 2 2 2 2" xfId="2153" xr:uid="{902D2810-E8F1-4C60-9F24-05BC076495E9}"/>
    <cellStyle name="Millares 3 2 4 2 3" xfId="867" xr:uid="{00000000-0005-0000-0000-000066030000}"/>
    <cellStyle name="Millares 3 2 4 2 3 2" xfId="2154" xr:uid="{264E99CE-95EF-4004-A237-87D9B82F715D}"/>
    <cellStyle name="Millares 3 2 4 3" xfId="868" xr:uid="{00000000-0005-0000-0000-000067030000}"/>
    <cellStyle name="Millares 3 2 4 3 2" xfId="869" xr:uid="{00000000-0005-0000-0000-000068030000}"/>
    <cellStyle name="Millares 3 2 4 3 2 2" xfId="2155" xr:uid="{02A38EC3-3FDC-4701-B53B-1D9ED4F66550}"/>
    <cellStyle name="Millares 3 2 4 4" xfId="870" xr:uid="{00000000-0005-0000-0000-000069030000}"/>
    <cellStyle name="Millares 3 2 4 4 2" xfId="2156" xr:uid="{5694D98C-A8D4-442C-87B5-D58B7113390A}"/>
    <cellStyle name="Millares 3 2 4 5" xfId="871" xr:uid="{00000000-0005-0000-0000-00006A030000}"/>
    <cellStyle name="Millares 3 2 4 5 2" xfId="2157" xr:uid="{CAC9D66B-55E1-4999-BC7E-5FBB836C20AC}"/>
    <cellStyle name="Millares 3 2 4 6" xfId="872" xr:uid="{00000000-0005-0000-0000-00006B030000}"/>
    <cellStyle name="Millares 3 2 5" xfId="873" xr:uid="{00000000-0005-0000-0000-00006C030000}"/>
    <cellStyle name="Millares 3 2 5 2" xfId="874" xr:uid="{00000000-0005-0000-0000-00006D030000}"/>
    <cellStyle name="Millares 3 2 5 2 2" xfId="875" xr:uid="{00000000-0005-0000-0000-00006E030000}"/>
    <cellStyle name="Millares 3 2 5 2 2 2" xfId="2158" xr:uid="{96E0AB5D-1C8F-4FBA-A523-4BCE639E701B}"/>
    <cellStyle name="Millares 3 2 5 3" xfId="876" xr:uid="{00000000-0005-0000-0000-00006F030000}"/>
    <cellStyle name="Millares 3 2 5 3 2" xfId="2159" xr:uid="{497A4B57-E8D2-4CF4-B67A-02A46FD0207D}"/>
    <cellStyle name="Millares 3 2 6" xfId="877" xr:uid="{00000000-0005-0000-0000-000070030000}"/>
    <cellStyle name="Millares 3 2 6 2" xfId="878" xr:uid="{00000000-0005-0000-0000-000071030000}"/>
    <cellStyle name="Millares 3 2 6 2 2" xfId="2160" xr:uid="{CF1C89EC-4EFB-478D-9163-57761044DEF1}"/>
    <cellStyle name="Millares 3 2 7" xfId="879" xr:uid="{00000000-0005-0000-0000-000072030000}"/>
    <cellStyle name="Millares 3 2 7 2" xfId="2161" xr:uid="{94591A49-43D6-4D45-99A7-1ADABF89EA40}"/>
    <cellStyle name="Millares 3 2 8" xfId="880" xr:uid="{00000000-0005-0000-0000-000073030000}"/>
    <cellStyle name="Millares 3 2 8 2" xfId="2162" xr:uid="{EE71E734-D66B-47F2-A5A5-94AFEF755617}"/>
    <cellStyle name="Millares 3 2 9" xfId="881" xr:uid="{00000000-0005-0000-0000-000074030000}"/>
    <cellStyle name="Millares 3 3" xfId="882" xr:uid="{00000000-0005-0000-0000-000075030000}"/>
    <cellStyle name="Millares 3 3 2" xfId="883" xr:uid="{00000000-0005-0000-0000-000076030000}"/>
    <cellStyle name="Millares 3 3 2 2" xfId="884" xr:uid="{00000000-0005-0000-0000-000077030000}"/>
    <cellStyle name="Millares 3 3 2 2 2" xfId="885" xr:uid="{00000000-0005-0000-0000-000078030000}"/>
    <cellStyle name="Millares 3 3 2 2 2 2" xfId="886" xr:uid="{00000000-0005-0000-0000-000079030000}"/>
    <cellStyle name="Millares 3 3 2 2 2 2 2" xfId="2163" xr:uid="{8F296CD6-95D8-4BEB-BF2B-B77EDD403F75}"/>
    <cellStyle name="Millares 3 3 2 2 3" xfId="887" xr:uid="{00000000-0005-0000-0000-00007A030000}"/>
    <cellStyle name="Millares 3 3 2 2 3 2" xfId="2164" xr:uid="{854AADEC-CDD9-4CAC-925B-01DDB660F9C4}"/>
    <cellStyle name="Millares 3 3 2 3" xfId="888" xr:uid="{00000000-0005-0000-0000-00007B030000}"/>
    <cellStyle name="Millares 3 3 2 3 2" xfId="889" xr:uid="{00000000-0005-0000-0000-00007C030000}"/>
    <cellStyle name="Millares 3 3 2 3 2 2" xfId="2165" xr:uid="{A08BF0EF-A8BA-4718-BCC5-02E53198C215}"/>
    <cellStyle name="Millares 3 3 2 4" xfId="890" xr:uid="{00000000-0005-0000-0000-00007D030000}"/>
    <cellStyle name="Millares 3 3 2 4 2" xfId="2166" xr:uid="{098EC187-21B4-4CE5-AC6A-9E1F58BA0C2E}"/>
    <cellStyle name="Millares 3 3 2 5" xfId="891" xr:uid="{00000000-0005-0000-0000-00007E030000}"/>
    <cellStyle name="Millares 3 3 2 5 2" xfId="2167" xr:uid="{48F329ED-0480-4475-B9EC-4774542AF45D}"/>
    <cellStyle name="Millares 3 3 2 6" xfId="892" xr:uid="{00000000-0005-0000-0000-00007F030000}"/>
    <cellStyle name="Millares 3 3 3" xfId="893" xr:uid="{00000000-0005-0000-0000-000080030000}"/>
    <cellStyle name="Millares 3 3 3 2" xfId="894" xr:uid="{00000000-0005-0000-0000-000081030000}"/>
    <cellStyle name="Millares 3 3 3 2 2" xfId="895" xr:uid="{00000000-0005-0000-0000-000082030000}"/>
    <cellStyle name="Millares 3 3 3 2 2 2" xfId="896" xr:uid="{00000000-0005-0000-0000-000083030000}"/>
    <cellStyle name="Millares 3 3 3 2 2 2 2" xfId="2168" xr:uid="{791A0E5D-7978-436A-95FC-1C19CA861B8E}"/>
    <cellStyle name="Millares 3 3 3 2 3" xfId="897" xr:uid="{00000000-0005-0000-0000-000084030000}"/>
    <cellStyle name="Millares 3 3 3 2 3 2" xfId="2169" xr:uid="{B389068E-5BD2-4533-8C81-CA37C6EE8D53}"/>
    <cellStyle name="Millares 3 3 3 3" xfId="898" xr:uid="{00000000-0005-0000-0000-000085030000}"/>
    <cellStyle name="Millares 3 3 3 3 2" xfId="899" xr:uid="{00000000-0005-0000-0000-000086030000}"/>
    <cellStyle name="Millares 3 3 3 3 2 2" xfId="2170" xr:uid="{4358F463-54B3-45BF-A124-125FA1D247B2}"/>
    <cellStyle name="Millares 3 3 3 4" xfId="900" xr:uid="{00000000-0005-0000-0000-000087030000}"/>
    <cellStyle name="Millares 3 3 3 4 2" xfId="2171" xr:uid="{CA6E9575-7C0D-48EA-9265-F1BC9CC5E3BA}"/>
    <cellStyle name="Millares 3 3 3 5" xfId="901" xr:uid="{00000000-0005-0000-0000-000088030000}"/>
    <cellStyle name="Millares 3 3 3 5 2" xfId="2172" xr:uid="{6A74C4F3-833B-4301-9C20-404CB97C221C}"/>
    <cellStyle name="Millares 3 3 3 6" xfId="902" xr:uid="{00000000-0005-0000-0000-000089030000}"/>
    <cellStyle name="Millares 3 3 4" xfId="903" xr:uid="{00000000-0005-0000-0000-00008A030000}"/>
    <cellStyle name="Millares 3 3 4 2" xfId="904" xr:uid="{00000000-0005-0000-0000-00008B030000}"/>
    <cellStyle name="Millares 3 3 4 2 2" xfId="905" xr:uid="{00000000-0005-0000-0000-00008C030000}"/>
    <cellStyle name="Millares 3 3 4 2 2 2" xfId="906" xr:uid="{00000000-0005-0000-0000-00008D030000}"/>
    <cellStyle name="Millares 3 3 4 2 2 2 2" xfId="2173" xr:uid="{2A5D9B28-23A4-4B64-941F-A5F6F9165A21}"/>
    <cellStyle name="Millares 3 3 4 2 3" xfId="907" xr:uid="{00000000-0005-0000-0000-00008E030000}"/>
    <cellStyle name="Millares 3 3 4 2 3 2" xfId="2174" xr:uid="{9400EF4B-03F2-49C9-9622-55AF37923333}"/>
    <cellStyle name="Millares 3 3 4 3" xfId="908" xr:uid="{00000000-0005-0000-0000-00008F030000}"/>
    <cellStyle name="Millares 3 3 4 3 2" xfId="909" xr:uid="{00000000-0005-0000-0000-000090030000}"/>
    <cellStyle name="Millares 3 3 4 3 2 2" xfId="2175" xr:uid="{69BDD7D9-88C2-4FA3-B80D-49C9A58ADFE0}"/>
    <cellStyle name="Millares 3 3 4 4" xfId="910" xr:uid="{00000000-0005-0000-0000-000091030000}"/>
    <cellStyle name="Millares 3 3 4 4 2" xfId="2176" xr:uid="{831FD1C4-897C-4244-8D4F-01619D947C63}"/>
    <cellStyle name="Millares 3 3 4 5" xfId="911" xr:uid="{00000000-0005-0000-0000-000092030000}"/>
    <cellStyle name="Millares 3 3 4 5 2" xfId="2177" xr:uid="{64AE42EA-94F3-47D2-B2D3-075C4C10A464}"/>
    <cellStyle name="Millares 3 3 4 6" xfId="912" xr:uid="{00000000-0005-0000-0000-000093030000}"/>
    <cellStyle name="Millares 3 3 5" xfId="913" xr:uid="{00000000-0005-0000-0000-000094030000}"/>
    <cellStyle name="Millares 3 3 5 2" xfId="914" xr:uid="{00000000-0005-0000-0000-000095030000}"/>
    <cellStyle name="Millares 3 3 5 2 2" xfId="915" xr:uid="{00000000-0005-0000-0000-000096030000}"/>
    <cellStyle name="Millares 3 3 5 2 2 2" xfId="2178" xr:uid="{4CEAD0D6-9183-4DE8-9468-D803745AFCD1}"/>
    <cellStyle name="Millares 3 3 5 3" xfId="916" xr:uid="{00000000-0005-0000-0000-000097030000}"/>
    <cellStyle name="Millares 3 3 5 3 2" xfId="2179" xr:uid="{BF277A15-D0EC-4629-AB79-D8A6356990E4}"/>
    <cellStyle name="Millares 3 3 6" xfId="917" xr:uid="{00000000-0005-0000-0000-000098030000}"/>
    <cellStyle name="Millares 3 3 6 2" xfId="918" xr:uid="{00000000-0005-0000-0000-000099030000}"/>
    <cellStyle name="Millares 3 3 6 2 2" xfId="2180" xr:uid="{003574B0-A2C5-42AE-B0EF-6B14924C371C}"/>
    <cellStyle name="Millares 3 3 7" xfId="919" xr:uid="{00000000-0005-0000-0000-00009A030000}"/>
    <cellStyle name="Millares 3 3 7 2" xfId="2181" xr:uid="{BE31619C-284F-4187-9D4E-87E0685BE50D}"/>
    <cellStyle name="Millares 3 3 8" xfId="920" xr:uid="{00000000-0005-0000-0000-00009B030000}"/>
    <cellStyle name="Millares 3 3 8 2" xfId="2182" xr:uid="{72181E9A-798E-4CC9-A308-421977E289E2}"/>
    <cellStyle name="Millares 3 3 9" xfId="921" xr:uid="{00000000-0005-0000-0000-00009C030000}"/>
    <cellStyle name="Millares 3 4" xfId="922" xr:uid="{00000000-0005-0000-0000-00009D030000}"/>
    <cellStyle name="Millares 3 4 2" xfId="923" xr:uid="{00000000-0005-0000-0000-00009E030000}"/>
    <cellStyle name="Millares 3 4 2 2" xfId="924" xr:uid="{00000000-0005-0000-0000-00009F030000}"/>
    <cellStyle name="Millares 3 4 2 2 2" xfId="925" xr:uid="{00000000-0005-0000-0000-0000A0030000}"/>
    <cellStyle name="Millares 3 4 2 2 2 2" xfId="926" xr:uid="{00000000-0005-0000-0000-0000A1030000}"/>
    <cellStyle name="Millares 3 4 2 2 2 2 2" xfId="2183" xr:uid="{265B78AA-6C55-4267-8DDE-1170DA304832}"/>
    <cellStyle name="Millares 3 4 2 2 3" xfId="927" xr:uid="{00000000-0005-0000-0000-0000A2030000}"/>
    <cellStyle name="Millares 3 4 2 2 3 2" xfId="2184" xr:uid="{D44AE50A-576B-445E-9D82-EA11E6F144F1}"/>
    <cellStyle name="Millares 3 4 2 3" xfId="928" xr:uid="{00000000-0005-0000-0000-0000A3030000}"/>
    <cellStyle name="Millares 3 4 2 3 2" xfId="929" xr:uid="{00000000-0005-0000-0000-0000A4030000}"/>
    <cellStyle name="Millares 3 4 2 3 2 2" xfId="2185" xr:uid="{E915FD1D-6744-49DC-AE55-C7713B880D49}"/>
    <cellStyle name="Millares 3 4 2 4" xfId="930" xr:uid="{00000000-0005-0000-0000-0000A5030000}"/>
    <cellStyle name="Millares 3 4 2 4 2" xfId="2186" xr:uid="{18CCCEF1-6AA8-431B-BD56-117D73CA224E}"/>
    <cellStyle name="Millares 3 4 2 5" xfId="931" xr:uid="{00000000-0005-0000-0000-0000A6030000}"/>
    <cellStyle name="Millares 3 4 2 5 2" xfId="2187" xr:uid="{D888B3CD-C711-48A4-B329-8CD19C491A29}"/>
    <cellStyle name="Millares 3 4 2 6" xfId="932" xr:uid="{00000000-0005-0000-0000-0000A7030000}"/>
    <cellStyle name="Millares 3 4 3" xfId="933" xr:uid="{00000000-0005-0000-0000-0000A8030000}"/>
    <cellStyle name="Millares 3 4 3 2" xfId="934" xr:uid="{00000000-0005-0000-0000-0000A9030000}"/>
    <cellStyle name="Millares 3 4 3 2 2" xfId="935" xr:uid="{00000000-0005-0000-0000-0000AA030000}"/>
    <cellStyle name="Millares 3 4 3 2 2 2" xfId="936" xr:uid="{00000000-0005-0000-0000-0000AB030000}"/>
    <cellStyle name="Millares 3 4 3 2 2 2 2" xfId="2188" xr:uid="{311A70A2-331B-4755-97E5-93C246EF759C}"/>
    <cellStyle name="Millares 3 4 3 2 3" xfId="937" xr:uid="{00000000-0005-0000-0000-0000AC030000}"/>
    <cellStyle name="Millares 3 4 3 2 3 2" xfId="2189" xr:uid="{0E36CFD0-3A9A-4F19-8CE2-70C8F22ED164}"/>
    <cellStyle name="Millares 3 4 3 3" xfId="938" xr:uid="{00000000-0005-0000-0000-0000AD030000}"/>
    <cellStyle name="Millares 3 4 3 3 2" xfId="939" xr:uid="{00000000-0005-0000-0000-0000AE030000}"/>
    <cellStyle name="Millares 3 4 3 3 2 2" xfId="2190" xr:uid="{BCC5D2B6-2267-4028-8FFA-7892B5AC51BE}"/>
    <cellStyle name="Millares 3 4 3 4" xfId="940" xr:uid="{00000000-0005-0000-0000-0000AF030000}"/>
    <cellStyle name="Millares 3 4 3 4 2" xfId="2191" xr:uid="{F47B1A7A-EC72-4BF6-920B-4DB7A1AB8527}"/>
    <cellStyle name="Millares 3 4 3 5" xfId="941" xr:uid="{00000000-0005-0000-0000-0000B0030000}"/>
    <cellStyle name="Millares 3 4 3 5 2" xfId="2192" xr:uid="{822A5ABD-5596-48D4-8D05-57C630FBD188}"/>
    <cellStyle name="Millares 3 4 3 6" xfId="942" xr:uid="{00000000-0005-0000-0000-0000B1030000}"/>
    <cellStyle name="Millares 3 4 4" xfId="943" xr:uid="{00000000-0005-0000-0000-0000B2030000}"/>
    <cellStyle name="Millares 3 4 4 2" xfId="944" xr:uid="{00000000-0005-0000-0000-0000B3030000}"/>
    <cellStyle name="Millares 3 4 4 2 2" xfId="945" xr:uid="{00000000-0005-0000-0000-0000B4030000}"/>
    <cellStyle name="Millares 3 4 4 2 2 2" xfId="946" xr:uid="{00000000-0005-0000-0000-0000B5030000}"/>
    <cellStyle name="Millares 3 4 4 2 2 2 2" xfId="2193" xr:uid="{F7C58B22-57EB-48B1-A670-4AE7A1A3FE0A}"/>
    <cellStyle name="Millares 3 4 4 2 3" xfId="947" xr:uid="{00000000-0005-0000-0000-0000B6030000}"/>
    <cellStyle name="Millares 3 4 4 2 3 2" xfId="2194" xr:uid="{7FFAA60C-C59D-48AF-9D1A-46C83FD7434E}"/>
    <cellStyle name="Millares 3 4 4 3" xfId="948" xr:uid="{00000000-0005-0000-0000-0000B7030000}"/>
    <cellStyle name="Millares 3 4 4 3 2" xfId="949" xr:uid="{00000000-0005-0000-0000-0000B8030000}"/>
    <cellStyle name="Millares 3 4 4 3 2 2" xfId="2195" xr:uid="{E1F6C191-D50C-45FE-902A-D1F551BAFBF8}"/>
    <cellStyle name="Millares 3 4 4 4" xfId="950" xr:uid="{00000000-0005-0000-0000-0000B9030000}"/>
    <cellStyle name="Millares 3 4 4 4 2" xfId="2196" xr:uid="{FE224FA1-14BC-4D7D-9A7A-12211D9BDF06}"/>
    <cellStyle name="Millares 3 4 4 5" xfId="951" xr:uid="{00000000-0005-0000-0000-0000BA030000}"/>
    <cellStyle name="Millares 3 4 4 5 2" xfId="2197" xr:uid="{A2BDFECD-C030-42FE-B6C5-6BB45CDBBD34}"/>
    <cellStyle name="Millares 3 4 4 6" xfId="952" xr:uid="{00000000-0005-0000-0000-0000BB030000}"/>
    <cellStyle name="Millares 3 4 5" xfId="953" xr:uid="{00000000-0005-0000-0000-0000BC030000}"/>
    <cellStyle name="Millares 3 4 5 2" xfId="954" xr:uid="{00000000-0005-0000-0000-0000BD030000}"/>
    <cellStyle name="Millares 3 4 5 2 2" xfId="955" xr:uid="{00000000-0005-0000-0000-0000BE030000}"/>
    <cellStyle name="Millares 3 4 5 2 2 2" xfId="2198" xr:uid="{B7E31835-3C3D-4A06-AE1A-BEA97D772E18}"/>
    <cellStyle name="Millares 3 4 5 3" xfId="956" xr:uid="{00000000-0005-0000-0000-0000BF030000}"/>
    <cellStyle name="Millares 3 4 5 3 2" xfId="2199" xr:uid="{92C46EB4-37E4-411C-B4EA-DBCC06FC75A0}"/>
    <cellStyle name="Millares 3 4 6" xfId="957" xr:uid="{00000000-0005-0000-0000-0000C0030000}"/>
    <cellStyle name="Millares 3 4 6 2" xfId="958" xr:uid="{00000000-0005-0000-0000-0000C1030000}"/>
    <cellStyle name="Millares 3 4 6 2 2" xfId="2200" xr:uid="{E88C1B63-FD95-4426-AC31-D45AE221C017}"/>
    <cellStyle name="Millares 3 4 7" xfId="959" xr:uid="{00000000-0005-0000-0000-0000C2030000}"/>
    <cellStyle name="Millares 3 4 7 2" xfId="2201" xr:uid="{E66A1B5C-3CBE-4EF7-B287-9D54CCEE3334}"/>
    <cellStyle name="Millares 3 4 8" xfId="960" xr:uid="{00000000-0005-0000-0000-0000C3030000}"/>
    <cellStyle name="Millares 3 4 8 2" xfId="2202" xr:uid="{C1D377B3-E156-41AC-ABE5-729C7EFC61B7}"/>
    <cellStyle name="Millares 3 4 9" xfId="961" xr:uid="{00000000-0005-0000-0000-0000C4030000}"/>
    <cellStyle name="Millares 3 5" xfId="962" xr:uid="{00000000-0005-0000-0000-0000C5030000}"/>
    <cellStyle name="Millares 3 5 2" xfId="963" xr:uid="{00000000-0005-0000-0000-0000C6030000}"/>
    <cellStyle name="Millares 3 5 2 2" xfId="964" xr:uid="{00000000-0005-0000-0000-0000C7030000}"/>
    <cellStyle name="Millares 3 5 2 2 2" xfId="965" xr:uid="{00000000-0005-0000-0000-0000C8030000}"/>
    <cellStyle name="Millares 3 5 2 2 2 2" xfId="966" xr:uid="{00000000-0005-0000-0000-0000C9030000}"/>
    <cellStyle name="Millares 3 5 2 2 2 2 2" xfId="2203" xr:uid="{D8B98462-EDF7-4799-AF2E-7983162A399C}"/>
    <cellStyle name="Millares 3 5 2 2 3" xfId="967" xr:uid="{00000000-0005-0000-0000-0000CA030000}"/>
    <cellStyle name="Millares 3 5 2 2 3 2" xfId="2204" xr:uid="{63F649A7-2F42-4E7B-BF8F-3E0004253AC0}"/>
    <cellStyle name="Millares 3 5 2 3" xfId="968" xr:uid="{00000000-0005-0000-0000-0000CB030000}"/>
    <cellStyle name="Millares 3 5 2 3 2" xfId="969" xr:uid="{00000000-0005-0000-0000-0000CC030000}"/>
    <cellStyle name="Millares 3 5 2 3 2 2" xfId="2205" xr:uid="{AA8AEDA0-2B26-4F5A-B8A0-2EF9F3027AAA}"/>
    <cellStyle name="Millares 3 5 2 4" xfId="970" xr:uid="{00000000-0005-0000-0000-0000CD030000}"/>
    <cellStyle name="Millares 3 5 2 4 2" xfId="2206" xr:uid="{9DA6B09D-240C-4113-8CF8-34325AC4D0A8}"/>
    <cellStyle name="Millares 3 5 2 5" xfId="971" xr:uid="{00000000-0005-0000-0000-0000CE030000}"/>
    <cellStyle name="Millares 3 5 2 5 2" xfId="2207" xr:uid="{D594BEC2-ED57-4EC3-8F8A-276C3AE4062A}"/>
    <cellStyle name="Millares 3 5 2 6" xfId="972" xr:uid="{00000000-0005-0000-0000-0000CF030000}"/>
    <cellStyle name="Millares 3 5 3" xfId="973" xr:uid="{00000000-0005-0000-0000-0000D0030000}"/>
    <cellStyle name="Millares 3 5 3 2" xfId="974" xr:uid="{00000000-0005-0000-0000-0000D1030000}"/>
    <cellStyle name="Millares 3 5 3 2 2" xfId="975" xr:uid="{00000000-0005-0000-0000-0000D2030000}"/>
    <cellStyle name="Millares 3 5 3 2 2 2" xfId="976" xr:uid="{00000000-0005-0000-0000-0000D3030000}"/>
    <cellStyle name="Millares 3 5 3 2 2 2 2" xfId="2208" xr:uid="{3F972E8B-6656-490A-ACF7-71E90FE07673}"/>
    <cellStyle name="Millares 3 5 3 2 3" xfId="977" xr:uid="{00000000-0005-0000-0000-0000D4030000}"/>
    <cellStyle name="Millares 3 5 3 2 3 2" xfId="2209" xr:uid="{37570BD8-B88B-48C9-9EA1-6230B189DD30}"/>
    <cellStyle name="Millares 3 5 3 3" xfId="978" xr:uid="{00000000-0005-0000-0000-0000D5030000}"/>
    <cellStyle name="Millares 3 5 3 3 2" xfId="979" xr:uid="{00000000-0005-0000-0000-0000D6030000}"/>
    <cellStyle name="Millares 3 5 3 3 2 2" xfId="2210" xr:uid="{D87B7755-0194-4D4E-97A4-BC4932D1904D}"/>
    <cellStyle name="Millares 3 5 3 4" xfId="980" xr:uid="{00000000-0005-0000-0000-0000D7030000}"/>
    <cellStyle name="Millares 3 5 3 4 2" xfId="2211" xr:uid="{4BEFE288-3A41-4160-B93E-237A9A6A3DEE}"/>
    <cellStyle name="Millares 3 5 3 5" xfId="981" xr:uid="{00000000-0005-0000-0000-0000D8030000}"/>
    <cellStyle name="Millares 3 5 3 5 2" xfId="2212" xr:uid="{F9926718-64DB-4C75-B55D-FF25CFFD9656}"/>
    <cellStyle name="Millares 3 5 3 6" xfId="982" xr:uid="{00000000-0005-0000-0000-0000D9030000}"/>
    <cellStyle name="Millares 3 5 4" xfId="983" xr:uid="{00000000-0005-0000-0000-0000DA030000}"/>
    <cellStyle name="Millares 3 5 4 2" xfId="984" xr:uid="{00000000-0005-0000-0000-0000DB030000}"/>
    <cellStyle name="Millares 3 5 4 2 2" xfId="985" xr:uid="{00000000-0005-0000-0000-0000DC030000}"/>
    <cellStyle name="Millares 3 5 4 2 2 2" xfId="986" xr:uid="{00000000-0005-0000-0000-0000DD030000}"/>
    <cellStyle name="Millares 3 5 4 2 2 2 2" xfId="2213" xr:uid="{57D5D856-3692-44B3-81ED-C97C68918EC2}"/>
    <cellStyle name="Millares 3 5 4 2 3" xfId="987" xr:uid="{00000000-0005-0000-0000-0000DE030000}"/>
    <cellStyle name="Millares 3 5 4 2 3 2" xfId="2214" xr:uid="{596062F9-8957-4124-9B70-5CED00DBEB3A}"/>
    <cellStyle name="Millares 3 5 4 3" xfId="988" xr:uid="{00000000-0005-0000-0000-0000DF030000}"/>
    <cellStyle name="Millares 3 5 4 3 2" xfId="989" xr:uid="{00000000-0005-0000-0000-0000E0030000}"/>
    <cellStyle name="Millares 3 5 4 3 2 2" xfId="2215" xr:uid="{C04B83B0-6608-46B4-9F43-301BEB8050C7}"/>
    <cellStyle name="Millares 3 5 4 4" xfId="990" xr:uid="{00000000-0005-0000-0000-0000E1030000}"/>
    <cellStyle name="Millares 3 5 4 4 2" xfId="2216" xr:uid="{598C0135-1BE4-4771-A853-7D8B169F2D34}"/>
    <cellStyle name="Millares 3 5 4 5" xfId="991" xr:uid="{00000000-0005-0000-0000-0000E2030000}"/>
    <cellStyle name="Millares 3 5 4 5 2" xfId="2217" xr:uid="{FB6EB80F-F797-41C1-98D0-E92448AF0751}"/>
    <cellStyle name="Millares 3 5 4 6" xfId="992" xr:uid="{00000000-0005-0000-0000-0000E3030000}"/>
    <cellStyle name="Millares 3 5 5" xfId="993" xr:uid="{00000000-0005-0000-0000-0000E4030000}"/>
    <cellStyle name="Millares 3 5 5 2" xfId="994" xr:uid="{00000000-0005-0000-0000-0000E5030000}"/>
    <cellStyle name="Millares 3 5 5 2 2" xfId="995" xr:uid="{00000000-0005-0000-0000-0000E6030000}"/>
    <cellStyle name="Millares 3 5 5 2 2 2" xfId="2218" xr:uid="{CEDE0D6B-5A88-45F1-8027-BD7180A5B3DA}"/>
    <cellStyle name="Millares 3 5 5 3" xfId="996" xr:uid="{00000000-0005-0000-0000-0000E7030000}"/>
    <cellStyle name="Millares 3 5 5 3 2" xfId="2219" xr:uid="{0B156572-A0B1-48B1-997F-ABD40D6F0721}"/>
    <cellStyle name="Millares 3 5 6" xfId="997" xr:uid="{00000000-0005-0000-0000-0000E8030000}"/>
    <cellStyle name="Millares 3 5 6 2" xfId="998" xr:uid="{00000000-0005-0000-0000-0000E9030000}"/>
    <cellStyle name="Millares 3 5 6 2 2" xfId="2220" xr:uid="{6C8CFA71-9113-4787-9687-EB96ADF345D9}"/>
    <cellStyle name="Millares 3 5 7" xfId="999" xr:uid="{00000000-0005-0000-0000-0000EA030000}"/>
    <cellStyle name="Millares 3 5 7 2" xfId="2221" xr:uid="{D2430DA2-C162-45EA-9230-0294129DE826}"/>
    <cellStyle name="Millares 3 5 8" xfId="1000" xr:uid="{00000000-0005-0000-0000-0000EB030000}"/>
    <cellStyle name="Millares 3 5 8 2" xfId="2222" xr:uid="{07912165-2038-492D-9D48-65A24D000080}"/>
    <cellStyle name="Millares 3 5 9" xfId="1001" xr:uid="{00000000-0005-0000-0000-0000EC030000}"/>
    <cellStyle name="Millares 3 6" xfId="1002" xr:uid="{00000000-0005-0000-0000-0000ED030000}"/>
    <cellStyle name="Millares 3 6 2" xfId="1003" xr:uid="{00000000-0005-0000-0000-0000EE030000}"/>
    <cellStyle name="Millares 3 6 2 2" xfId="1004" xr:uid="{00000000-0005-0000-0000-0000EF030000}"/>
    <cellStyle name="Millares 3 6 2 2 2" xfId="1005" xr:uid="{00000000-0005-0000-0000-0000F0030000}"/>
    <cellStyle name="Millares 3 6 2 2 2 2" xfId="1006" xr:uid="{00000000-0005-0000-0000-0000F1030000}"/>
    <cellStyle name="Millares 3 6 2 2 2 2 2" xfId="2223" xr:uid="{A02E4CA0-F398-4F50-841B-9F1151A63A5A}"/>
    <cellStyle name="Millares 3 6 2 2 3" xfId="1007" xr:uid="{00000000-0005-0000-0000-0000F2030000}"/>
    <cellStyle name="Millares 3 6 2 2 3 2" xfId="2224" xr:uid="{D8755003-76D5-4B0D-8986-4DD38F70E472}"/>
    <cellStyle name="Millares 3 6 2 3" xfId="1008" xr:uid="{00000000-0005-0000-0000-0000F3030000}"/>
    <cellStyle name="Millares 3 6 2 3 2" xfId="1009" xr:uid="{00000000-0005-0000-0000-0000F4030000}"/>
    <cellStyle name="Millares 3 6 2 3 2 2" xfId="2225" xr:uid="{0DAB058C-37F8-4A92-BE90-80A744BACE9A}"/>
    <cellStyle name="Millares 3 6 2 4" xfId="1010" xr:uid="{00000000-0005-0000-0000-0000F5030000}"/>
    <cellStyle name="Millares 3 6 2 4 2" xfId="2226" xr:uid="{EFC08B0F-F514-4E27-9D92-563255001419}"/>
    <cellStyle name="Millares 3 6 2 5" xfId="1011" xr:uid="{00000000-0005-0000-0000-0000F6030000}"/>
    <cellStyle name="Millares 3 6 2 5 2" xfId="2227" xr:uid="{3F3175FF-DE2D-457C-AF05-190B111D1B01}"/>
    <cellStyle name="Millares 3 6 2 6" xfId="1012" xr:uid="{00000000-0005-0000-0000-0000F7030000}"/>
    <cellStyle name="Millares 3 6 3" xfId="1013" xr:uid="{00000000-0005-0000-0000-0000F8030000}"/>
    <cellStyle name="Millares 3 6 3 2" xfId="1014" xr:uid="{00000000-0005-0000-0000-0000F9030000}"/>
    <cellStyle name="Millares 3 6 3 2 2" xfId="1015" xr:uid="{00000000-0005-0000-0000-0000FA030000}"/>
    <cellStyle name="Millares 3 6 3 2 2 2" xfId="1016" xr:uid="{00000000-0005-0000-0000-0000FB030000}"/>
    <cellStyle name="Millares 3 6 3 2 2 2 2" xfId="2228" xr:uid="{4549F327-ECBA-4CA2-87DD-16CEAB249C5B}"/>
    <cellStyle name="Millares 3 6 3 2 3" xfId="1017" xr:uid="{00000000-0005-0000-0000-0000FC030000}"/>
    <cellStyle name="Millares 3 6 3 2 3 2" xfId="2229" xr:uid="{7E07A75D-D0EC-4BE2-B610-D4ABB4A5E372}"/>
    <cellStyle name="Millares 3 6 3 3" xfId="1018" xr:uid="{00000000-0005-0000-0000-0000FD030000}"/>
    <cellStyle name="Millares 3 6 3 3 2" xfId="1019" xr:uid="{00000000-0005-0000-0000-0000FE030000}"/>
    <cellStyle name="Millares 3 6 3 3 2 2" xfId="2230" xr:uid="{447E8157-124C-4432-ADD1-ADDA6EA53964}"/>
    <cellStyle name="Millares 3 6 3 4" xfId="1020" xr:uid="{00000000-0005-0000-0000-0000FF030000}"/>
    <cellStyle name="Millares 3 6 3 4 2" xfId="2231" xr:uid="{2B83FBB2-9FD7-4B4A-A1CA-512226C4C5D3}"/>
    <cellStyle name="Millares 3 6 3 5" xfId="1021" xr:uid="{00000000-0005-0000-0000-000000040000}"/>
    <cellStyle name="Millares 3 6 3 5 2" xfId="2232" xr:uid="{A6686E1B-20CD-4270-9895-EEBE6B61FACA}"/>
    <cellStyle name="Millares 3 6 3 6" xfId="1022" xr:uid="{00000000-0005-0000-0000-000001040000}"/>
    <cellStyle name="Millares 3 6 4" xfId="1023" xr:uid="{00000000-0005-0000-0000-000002040000}"/>
    <cellStyle name="Millares 3 6 4 2" xfId="1024" xr:uid="{00000000-0005-0000-0000-000003040000}"/>
    <cellStyle name="Millares 3 6 4 2 2" xfId="1025" xr:uid="{00000000-0005-0000-0000-000004040000}"/>
    <cellStyle name="Millares 3 6 4 2 2 2" xfId="1026" xr:uid="{00000000-0005-0000-0000-000005040000}"/>
    <cellStyle name="Millares 3 6 4 2 2 2 2" xfId="2233" xr:uid="{4ADC7B70-2413-4B3A-A6E5-1E6FD5D9EB27}"/>
    <cellStyle name="Millares 3 6 4 2 3" xfId="1027" xr:uid="{00000000-0005-0000-0000-000006040000}"/>
    <cellStyle name="Millares 3 6 4 2 3 2" xfId="2234" xr:uid="{DC6B686B-B7DE-4BF7-B9F6-69B1956ACF89}"/>
    <cellStyle name="Millares 3 6 4 3" xfId="1028" xr:uid="{00000000-0005-0000-0000-000007040000}"/>
    <cellStyle name="Millares 3 6 4 3 2" xfId="1029" xr:uid="{00000000-0005-0000-0000-000008040000}"/>
    <cellStyle name="Millares 3 6 4 3 2 2" xfId="2235" xr:uid="{9D766FFE-CB40-4EAD-B799-0D0DD9738860}"/>
    <cellStyle name="Millares 3 6 4 4" xfId="1030" xr:uid="{00000000-0005-0000-0000-000009040000}"/>
    <cellStyle name="Millares 3 6 4 4 2" xfId="2236" xr:uid="{13FCD8A8-AD46-478B-AC1B-1B7E8A6AC388}"/>
    <cellStyle name="Millares 3 6 4 5" xfId="1031" xr:uid="{00000000-0005-0000-0000-00000A040000}"/>
    <cellStyle name="Millares 3 6 4 5 2" xfId="2237" xr:uid="{8677B46D-8251-4398-83DB-003964CE57EF}"/>
    <cellStyle name="Millares 3 6 4 6" xfId="1032" xr:uid="{00000000-0005-0000-0000-00000B040000}"/>
    <cellStyle name="Millares 3 6 5" xfId="1033" xr:uid="{00000000-0005-0000-0000-00000C040000}"/>
    <cellStyle name="Millares 3 6 5 2" xfId="1034" xr:uid="{00000000-0005-0000-0000-00000D040000}"/>
    <cellStyle name="Millares 3 6 5 2 2" xfId="1035" xr:uid="{00000000-0005-0000-0000-00000E040000}"/>
    <cellStyle name="Millares 3 6 5 2 2 2" xfId="2238" xr:uid="{C110ECF3-348A-43C5-BB50-6780D0EFF1D4}"/>
    <cellStyle name="Millares 3 6 5 3" xfId="1036" xr:uid="{00000000-0005-0000-0000-00000F040000}"/>
    <cellStyle name="Millares 3 6 5 3 2" xfId="2239" xr:uid="{BA58DCC2-3300-4572-A5EC-52F58405C4CE}"/>
    <cellStyle name="Millares 3 6 6" xfId="1037" xr:uid="{00000000-0005-0000-0000-000010040000}"/>
    <cellStyle name="Millares 3 6 6 2" xfId="1038" xr:uid="{00000000-0005-0000-0000-000011040000}"/>
    <cellStyle name="Millares 3 6 6 2 2" xfId="2240" xr:uid="{94418F63-604C-475A-97C2-C77E40605160}"/>
    <cellStyle name="Millares 3 6 7" xfId="1039" xr:uid="{00000000-0005-0000-0000-000012040000}"/>
    <cellStyle name="Millares 3 6 7 2" xfId="2241" xr:uid="{2FB1CF93-21CF-4855-941B-7F39A521B82E}"/>
    <cellStyle name="Millares 3 6 8" xfId="1040" xr:uid="{00000000-0005-0000-0000-000013040000}"/>
    <cellStyle name="Millares 3 6 8 2" xfId="2242" xr:uid="{9A1DD6A1-03ED-4C02-BC0E-59B04261DB43}"/>
    <cellStyle name="Millares 3 6 9" xfId="1041" xr:uid="{00000000-0005-0000-0000-000014040000}"/>
    <cellStyle name="Millares 3 7" xfId="1042" xr:uid="{00000000-0005-0000-0000-000015040000}"/>
    <cellStyle name="Millares 3 7 2" xfId="1043" xr:uid="{00000000-0005-0000-0000-000016040000}"/>
    <cellStyle name="Millares 3 7 2 2" xfId="2243" xr:uid="{D2746A6A-939A-407C-8C82-8EE136CCAAA5}"/>
    <cellStyle name="Millares 3 8" xfId="1044" xr:uid="{00000000-0005-0000-0000-000017040000}"/>
    <cellStyle name="Millares 3 8 2" xfId="2244" xr:uid="{8211DEE4-C445-4E5D-8317-E731F7421DDF}"/>
    <cellStyle name="Millares 3 9" xfId="1045" xr:uid="{00000000-0005-0000-0000-000018040000}"/>
    <cellStyle name="Millares 3 9 2" xfId="2245" xr:uid="{B6EA3C4B-6DC4-4989-B9AE-1A7D77BCBDE1}"/>
    <cellStyle name="Millares 3_Sheet2" xfId="1051" xr:uid="{00000000-0005-0000-0000-00001E040000}"/>
    <cellStyle name="Millares 30" xfId="1046" xr:uid="{00000000-0005-0000-0000-000019040000}"/>
    <cellStyle name="Millares 30 2" xfId="1047" xr:uid="{00000000-0005-0000-0000-00001A040000}"/>
    <cellStyle name="Millares 30 2 2" xfId="2246" xr:uid="{FED5C7DF-6F7B-457F-A9ED-BB0BEB265D2F}"/>
    <cellStyle name="Millares 30 3" xfId="1048" xr:uid="{00000000-0005-0000-0000-00001B040000}"/>
    <cellStyle name="Millares 31" xfId="1049" xr:uid="{00000000-0005-0000-0000-00001C040000}"/>
    <cellStyle name="Millares 31 2" xfId="1050" xr:uid="{00000000-0005-0000-0000-00001D040000}"/>
    <cellStyle name="Millares 31 2 2" xfId="2247" xr:uid="{F5A91955-18CA-489A-BFAA-D790F526E505}"/>
    <cellStyle name="Millares 32" xfId="1857" xr:uid="{00BE5B04-79D7-49EF-89CD-7581EBCF24BC}"/>
    <cellStyle name="Millares 4" xfId="1052" xr:uid="{00000000-0005-0000-0000-00001F040000}"/>
    <cellStyle name="Millares 4 2" xfId="1053" xr:uid="{00000000-0005-0000-0000-000020040000}"/>
    <cellStyle name="Millares 4 2 2" xfId="1054" xr:uid="{00000000-0005-0000-0000-000021040000}"/>
    <cellStyle name="Millares 4 2 2 2" xfId="1055" xr:uid="{00000000-0005-0000-0000-000022040000}"/>
    <cellStyle name="Millares 4 2 2 2 2" xfId="1056" xr:uid="{00000000-0005-0000-0000-000023040000}"/>
    <cellStyle name="Millares 4 2 2 2 2 2" xfId="1057" xr:uid="{00000000-0005-0000-0000-000024040000}"/>
    <cellStyle name="Millares 4 2 2 2 2 2 2" xfId="2248" xr:uid="{3268ADD2-C028-4079-BA1E-270B3675D351}"/>
    <cellStyle name="Millares 4 2 2 2 3" xfId="1058" xr:uid="{00000000-0005-0000-0000-000025040000}"/>
    <cellStyle name="Millares 4 2 2 2 3 2" xfId="2249" xr:uid="{20FFB686-5106-467D-AC0D-51FBEC3A2CB8}"/>
    <cellStyle name="Millares 4 2 2 3" xfId="1059" xr:uid="{00000000-0005-0000-0000-000026040000}"/>
    <cellStyle name="Millares 4 2 2 3 2" xfId="1060" xr:uid="{00000000-0005-0000-0000-000027040000}"/>
    <cellStyle name="Millares 4 2 2 3 2 2" xfId="2250" xr:uid="{955F61DC-FD14-4231-AADB-FD3537F3A28C}"/>
    <cellStyle name="Millares 4 2 2 4" xfId="1061" xr:uid="{00000000-0005-0000-0000-000028040000}"/>
    <cellStyle name="Millares 4 2 2 4 2" xfId="2251" xr:uid="{EB6D5746-F4CA-4772-9E01-520D89E2AD0E}"/>
    <cellStyle name="Millares 4 2 2 5" xfId="1062" xr:uid="{00000000-0005-0000-0000-000029040000}"/>
    <cellStyle name="Millares 4 2 2 5 2" xfId="2252" xr:uid="{BE2AC304-0333-4DA6-A1DB-2758F50876DC}"/>
    <cellStyle name="Millares 4 2 2 6" xfId="1063" xr:uid="{00000000-0005-0000-0000-00002A040000}"/>
    <cellStyle name="Millares 4 2 3" xfId="1064" xr:uid="{00000000-0005-0000-0000-00002B040000}"/>
    <cellStyle name="Millares 4 2 3 2" xfId="1065" xr:uid="{00000000-0005-0000-0000-00002C040000}"/>
    <cellStyle name="Millares 4 2 3 2 2" xfId="1066" xr:uid="{00000000-0005-0000-0000-00002D040000}"/>
    <cellStyle name="Millares 4 2 3 2 2 2" xfId="1067" xr:uid="{00000000-0005-0000-0000-00002E040000}"/>
    <cellStyle name="Millares 4 2 3 2 2 2 2" xfId="2253" xr:uid="{6A912CE9-1856-4627-894D-7313C533FA38}"/>
    <cellStyle name="Millares 4 2 3 2 3" xfId="1068" xr:uid="{00000000-0005-0000-0000-00002F040000}"/>
    <cellStyle name="Millares 4 2 3 2 3 2" xfId="2254" xr:uid="{A277263D-C59B-4598-9C89-B84BA87A7ED4}"/>
    <cellStyle name="Millares 4 2 3 3" xfId="1069" xr:uid="{00000000-0005-0000-0000-000030040000}"/>
    <cellStyle name="Millares 4 2 3 3 2" xfId="1070" xr:uid="{00000000-0005-0000-0000-000031040000}"/>
    <cellStyle name="Millares 4 2 3 3 2 2" xfId="2255" xr:uid="{ACC6896C-A991-4FCF-AF88-039FA386F298}"/>
    <cellStyle name="Millares 4 2 3 4" xfId="1071" xr:uid="{00000000-0005-0000-0000-000032040000}"/>
    <cellStyle name="Millares 4 2 3 4 2" xfId="2256" xr:uid="{73098DAA-8FEB-4A85-8AEB-CCE3CB40A56F}"/>
    <cellStyle name="Millares 4 2 3 5" xfId="1072" xr:uid="{00000000-0005-0000-0000-000033040000}"/>
    <cellStyle name="Millares 4 2 3 5 2" xfId="2257" xr:uid="{35FE292B-68CC-40E4-B1E5-D78BC6985092}"/>
    <cellStyle name="Millares 4 2 3 6" xfId="1073" xr:uid="{00000000-0005-0000-0000-000034040000}"/>
    <cellStyle name="Millares 4 2 4" xfId="1074" xr:uid="{00000000-0005-0000-0000-000035040000}"/>
    <cellStyle name="Millares 4 2 4 2" xfId="1075" xr:uid="{00000000-0005-0000-0000-000036040000}"/>
    <cellStyle name="Millares 4 2 4 2 2" xfId="1076" xr:uid="{00000000-0005-0000-0000-000037040000}"/>
    <cellStyle name="Millares 4 2 4 2 2 2" xfId="1077" xr:uid="{00000000-0005-0000-0000-000038040000}"/>
    <cellStyle name="Millares 4 2 4 2 2 2 2" xfId="2258" xr:uid="{E79DE361-83B3-4398-BDA1-93C6047D6991}"/>
    <cellStyle name="Millares 4 2 4 2 3" xfId="1078" xr:uid="{00000000-0005-0000-0000-000039040000}"/>
    <cellStyle name="Millares 4 2 4 2 3 2" xfId="2259" xr:uid="{33E9E115-33F0-42EB-8933-02831CF28CB1}"/>
    <cellStyle name="Millares 4 2 4 3" xfId="1079" xr:uid="{00000000-0005-0000-0000-00003A040000}"/>
    <cellStyle name="Millares 4 2 4 3 2" xfId="1080" xr:uid="{00000000-0005-0000-0000-00003B040000}"/>
    <cellStyle name="Millares 4 2 4 3 2 2" xfId="2260" xr:uid="{5C774D71-F149-4CDB-B124-F81000544353}"/>
    <cellStyle name="Millares 4 2 4 4" xfId="1081" xr:uid="{00000000-0005-0000-0000-00003C040000}"/>
    <cellStyle name="Millares 4 2 4 4 2" xfId="2261" xr:uid="{A4620FA4-6E7D-4D5D-8B52-FEAB8D185514}"/>
    <cellStyle name="Millares 4 2 4 5" xfId="1082" xr:uid="{00000000-0005-0000-0000-00003D040000}"/>
    <cellStyle name="Millares 4 2 4 5 2" xfId="2262" xr:uid="{23AE5057-F1D2-4641-9D33-05E152557E77}"/>
    <cellStyle name="Millares 4 2 4 6" xfId="1083" xr:uid="{00000000-0005-0000-0000-00003E040000}"/>
    <cellStyle name="Millares 4 2 5" xfId="1084" xr:uid="{00000000-0005-0000-0000-00003F040000}"/>
    <cellStyle name="Millares 4 2 5 2" xfId="1085" xr:uid="{00000000-0005-0000-0000-000040040000}"/>
    <cellStyle name="Millares 4 2 5 2 2" xfId="1086" xr:uid="{00000000-0005-0000-0000-000041040000}"/>
    <cellStyle name="Millares 4 2 5 2 2 2" xfId="2263" xr:uid="{1B6C65E9-F6FB-4412-B57A-0DD2CB5280D3}"/>
    <cellStyle name="Millares 4 2 5 3" xfId="1087" xr:uid="{00000000-0005-0000-0000-000042040000}"/>
    <cellStyle name="Millares 4 2 5 3 2" xfId="2264" xr:uid="{00CF6CFA-DC53-4DC9-B7AA-A49ADF14B0AF}"/>
    <cellStyle name="Millares 4 2 6" xfId="1088" xr:uid="{00000000-0005-0000-0000-000043040000}"/>
    <cellStyle name="Millares 4 2 6 2" xfId="1089" xr:uid="{00000000-0005-0000-0000-000044040000}"/>
    <cellStyle name="Millares 4 2 6 2 2" xfId="2265" xr:uid="{693BF5D1-7278-4715-880C-4F7F7B3616E8}"/>
    <cellStyle name="Millares 4 2 7" xfId="1090" xr:uid="{00000000-0005-0000-0000-000045040000}"/>
    <cellStyle name="Millares 4 2 7 2" xfId="2266" xr:uid="{070BA595-1519-4C6D-A0C4-CAB109C7007D}"/>
    <cellStyle name="Millares 4 2 8" xfId="1091" xr:uid="{00000000-0005-0000-0000-000046040000}"/>
    <cellStyle name="Millares 4 2 8 2" xfId="2267" xr:uid="{31126D79-6035-4611-AA55-F397AD270D66}"/>
    <cellStyle name="Millares 4 2 9" xfId="1092" xr:uid="{00000000-0005-0000-0000-000047040000}"/>
    <cellStyle name="Millares 4 3" xfId="1093" xr:uid="{00000000-0005-0000-0000-000048040000}"/>
    <cellStyle name="Millares 4 3 2" xfId="1094" xr:uid="{00000000-0005-0000-0000-000049040000}"/>
    <cellStyle name="Millares 4 3 2 2" xfId="1095" xr:uid="{00000000-0005-0000-0000-00004A040000}"/>
    <cellStyle name="Millares 4 3 2 2 2" xfId="1096" xr:uid="{00000000-0005-0000-0000-00004B040000}"/>
    <cellStyle name="Millares 4 3 2 2 2 2" xfId="1097" xr:uid="{00000000-0005-0000-0000-00004C040000}"/>
    <cellStyle name="Millares 4 3 2 2 2 2 2" xfId="2268" xr:uid="{76E17469-233D-44B3-B7EB-DAD54236C9D0}"/>
    <cellStyle name="Millares 4 3 2 2 3" xfId="1098" xr:uid="{00000000-0005-0000-0000-00004D040000}"/>
    <cellStyle name="Millares 4 3 2 2 3 2" xfId="2269" xr:uid="{8F75336C-3A4D-471F-A80B-CE594C2D565D}"/>
    <cellStyle name="Millares 4 3 2 3" xfId="1099" xr:uid="{00000000-0005-0000-0000-00004E040000}"/>
    <cellStyle name="Millares 4 3 2 3 2" xfId="1100" xr:uid="{00000000-0005-0000-0000-00004F040000}"/>
    <cellStyle name="Millares 4 3 2 3 2 2" xfId="2270" xr:uid="{3F89F3B4-AE4C-44A6-B85D-3D91F3DFA696}"/>
    <cellStyle name="Millares 4 3 2 4" xfId="1101" xr:uid="{00000000-0005-0000-0000-000050040000}"/>
    <cellStyle name="Millares 4 3 2 4 2" xfId="2271" xr:uid="{8F93B408-249D-4F64-BFBE-D23DF1B8FB54}"/>
    <cellStyle name="Millares 4 3 2 5" xfId="1102" xr:uid="{00000000-0005-0000-0000-000051040000}"/>
    <cellStyle name="Millares 4 3 2 5 2" xfId="2272" xr:uid="{6F47BA95-B2A9-45E5-99C9-7561BDBC95AB}"/>
    <cellStyle name="Millares 4 3 2 6" xfId="1103" xr:uid="{00000000-0005-0000-0000-000052040000}"/>
    <cellStyle name="Millares 4 3 3" xfId="1104" xr:uid="{00000000-0005-0000-0000-000053040000}"/>
    <cellStyle name="Millares 4 3 3 2" xfId="1105" xr:uid="{00000000-0005-0000-0000-000054040000}"/>
    <cellStyle name="Millares 4 3 3 2 2" xfId="1106" xr:uid="{00000000-0005-0000-0000-000055040000}"/>
    <cellStyle name="Millares 4 3 3 2 2 2" xfId="1107" xr:uid="{00000000-0005-0000-0000-000056040000}"/>
    <cellStyle name="Millares 4 3 3 2 2 2 2" xfId="2273" xr:uid="{42704D60-36AC-4315-BF05-C53253130584}"/>
    <cellStyle name="Millares 4 3 3 2 3" xfId="1108" xr:uid="{00000000-0005-0000-0000-000057040000}"/>
    <cellStyle name="Millares 4 3 3 2 3 2" xfId="2274" xr:uid="{C2D2E180-7A8B-438B-BB84-2F65252F9EE4}"/>
    <cellStyle name="Millares 4 3 3 3" xfId="1109" xr:uid="{00000000-0005-0000-0000-000058040000}"/>
    <cellStyle name="Millares 4 3 3 3 2" xfId="1110" xr:uid="{00000000-0005-0000-0000-000059040000}"/>
    <cellStyle name="Millares 4 3 3 3 2 2" xfId="2275" xr:uid="{B494D6D4-5180-4BA5-82EE-DCF2BC610C90}"/>
    <cellStyle name="Millares 4 3 3 4" xfId="1111" xr:uid="{00000000-0005-0000-0000-00005A040000}"/>
    <cellStyle name="Millares 4 3 3 4 2" xfId="2276" xr:uid="{06552B25-C15A-4E5B-81B2-B0F9BCADAF36}"/>
    <cellStyle name="Millares 4 3 3 5" xfId="1112" xr:uid="{00000000-0005-0000-0000-00005B040000}"/>
    <cellStyle name="Millares 4 3 3 5 2" xfId="2277" xr:uid="{30360D39-69F9-417A-AB23-CD87C587E133}"/>
    <cellStyle name="Millares 4 3 3 6" xfId="1113" xr:uid="{00000000-0005-0000-0000-00005C040000}"/>
    <cellStyle name="Millares 4 3 4" xfId="1114" xr:uid="{00000000-0005-0000-0000-00005D040000}"/>
    <cellStyle name="Millares 4 3 4 2" xfId="1115" xr:uid="{00000000-0005-0000-0000-00005E040000}"/>
    <cellStyle name="Millares 4 3 4 2 2" xfId="1116" xr:uid="{00000000-0005-0000-0000-00005F040000}"/>
    <cellStyle name="Millares 4 3 4 2 2 2" xfId="1117" xr:uid="{00000000-0005-0000-0000-000060040000}"/>
    <cellStyle name="Millares 4 3 4 2 2 2 2" xfId="2278" xr:uid="{0FF11DE9-BEE5-4EC9-8AD3-93AEBFBB87BC}"/>
    <cellStyle name="Millares 4 3 4 2 3" xfId="1118" xr:uid="{00000000-0005-0000-0000-000061040000}"/>
    <cellStyle name="Millares 4 3 4 2 3 2" xfId="2279" xr:uid="{A9AB97A0-C528-46F8-BFBD-4505B8329F74}"/>
    <cellStyle name="Millares 4 3 4 3" xfId="1119" xr:uid="{00000000-0005-0000-0000-000062040000}"/>
    <cellStyle name="Millares 4 3 4 3 2" xfId="1120" xr:uid="{00000000-0005-0000-0000-000063040000}"/>
    <cellStyle name="Millares 4 3 4 3 2 2" xfId="2280" xr:uid="{CBE0C275-7EC8-4C6D-B85D-8586CBA6CEC1}"/>
    <cellStyle name="Millares 4 3 4 4" xfId="1121" xr:uid="{00000000-0005-0000-0000-000064040000}"/>
    <cellStyle name="Millares 4 3 4 4 2" xfId="2281" xr:uid="{0F044782-15FB-4524-9F38-CDBFA06C346E}"/>
    <cellStyle name="Millares 4 3 4 5" xfId="1122" xr:uid="{00000000-0005-0000-0000-000065040000}"/>
    <cellStyle name="Millares 4 3 4 5 2" xfId="2282" xr:uid="{FDA98F59-D4EB-4F8A-95E5-33A8947490D9}"/>
    <cellStyle name="Millares 4 3 4 6" xfId="1123" xr:uid="{00000000-0005-0000-0000-000066040000}"/>
    <cellStyle name="Millares 4 3 5" xfId="1124" xr:uid="{00000000-0005-0000-0000-000067040000}"/>
    <cellStyle name="Millares 4 3 5 2" xfId="1125" xr:uid="{00000000-0005-0000-0000-000068040000}"/>
    <cellStyle name="Millares 4 3 5 2 2" xfId="1126" xr:uid="{00000000-0005-0000-0000-000069040000}"/>
    <cellStyle name="Millares 4 3 5 2 2 2" xfId="2283" xr:uid="{FA290BCE-FDA5-430D-80A9-EB953C0AA262}"/>
    <cellStyle name="Millares 4 3 5 3" xfId="1127" xr:uid="{00000000-0005-0000-0000-00006A040000}"/>
    <cellStyle name="Millares 4 3 5 3 2" xfId="2284" xr:uid="{0BABF16D-656D-46A6-9104-CC267D93CFB5}"/>
    <cellStyle name="Millares 4 3 6" xfId="1128" xr:uid="{00000000-0005-0000-0000-00006B040000}"/>
    <cellStyle name="Millares 4 3 6 2" xfId="1129" xr:uid="{00000000-0005-0000-0000-00006C040000}"/>
    <cellStyle name="Millares 4 3 6 2 2" xfId="2285" xr:uid="{54B351DD-7901-4A8F-8806-9ECBBBE8EA10}"/>
    <cellStyle name="Millares 4 3 7" xfId="1130" xr:uid="{00000000-0005-0000-0000-00006D040000}"/>
    <cellStyle name="Millares 4 3 7 2" xfId="2286" xr:uid="{31ECC44C-8A68-4954-A7EA-E22023BC81EC}"/>
    <cellStyle name="Millares 4 3 8" xfId="1131" xr:uid="{00000000-0005-0000-0000-00006E040000}"/>
    <cellStyle name="Millares 4 3 8 2" xfId="2287" xr:uid="{B3EF2AF5-ADD3-4CBB-8E5C-9965D8A4077B}"/>
    <cellStyle name="Millares 4 3 9" xfId="1132" xr:uid="{00000000-0005-0000-0000-00006F040000}"/>
    <cellStyle name="Millares 4 4" xfId="1133" xr:uid="{00000000-0005-0000-0000-000070040000}"/>
    <cellStyle name="Millares 4 4 2" xfId="1134" xr:uid="{00000000-0005-0000-0000-000071040000}"/>
    <cellStyle name="Millares 4 4 2 2" xfId="1135" xr:uid="{00000000-0005-0000-0000-000072040000}"/>
    <cellStyle name="Millares 4 4 2 2 2" xfId="1136" xr:uid="{00000000-0005-0000-0000-000073040000}"/>
    <cellStyle name="Millares 4 4 2 2 2 2" xfId="1137" xr:uid="{00000000-0005-0000-0000-000074040000}"/>
    <cellStyle name="Millares 4 4 2 2 2 2 2" xfId="2288" xr:uid="{D228D82A-B3D0-4F3C-AB91-D41474DB2A4D}"/>
    <cellStyle name="Millares 4 4 2 2 3" xfId="1138" xr:uid="{00000000-0005-0000-0000-000075040000}"/>
    <cellStyle name="Millares 4 4 2 2 3 2" xfId="2289" xr:uid="{F01A932A-E03F-4EBE-BA9E-2A4CEB48F4EF}"/>
    <cellStyle name="Millares 4 4 2 3" xfId="1139" xr:uid="{00000000-0005-0000-0000-000076040000}"/>
    <cellStyle name="Millares 4 4 2 3 2" xfId="1140" xr:uid="{00000000-0005-0000-0000-000077040000}"/>
    <cellStyle name="Millares 4 4 2 3 2 2" xfId="2290" xr:uid="{FE894AC0-5165-42EA-965A-B03EAD00996A}"/>
    <cellStyle name="Millares 4 4 2 4" xfId="1141" xr:uid="{00000000-0005-0000-0000-000078040000}"/>
    <cellStyle name="Millares 4 4 2 4 2" xfId="2291" xr:uid="{71351EB2-7831-4CA8-893A-78B40897D0EE}"/>
    <cellStyle name="Millares 4 4 2 5" xfId="1142" xr:uid="{00000000-0005-0000-0000-000079040000}"/>
    <cellStyle name="Millares 4 4 2 5 2" xfId="2292" xr:uid="{34A10CAD-F0CB-4757-A1B5-466DE8FAA35E}"/>
    <cellStyle name="Millares 4 4 2 6" xfId="1143" xr:uid="{00000000-0005-0000-0000-00007A040000}"/>
    <cellStyle name="Millares 4 4 3" xfId="1144" xr:uid="{00000000-0005-0000-0000-00007B040000}"/>
    <cellStyle name="Millares 4 4 3 2" xfId="1145" xr:uid="{00000000-0005-0000-0000-00007C040000}"/>
    <cellStyle name="Millares 4 4 3 2 2" xfId="1146" xr:uid="{00000000-0005-0000-0000-00007D040000}"/>
    <cellStyle name="Millares 4 4 3 2 2 2" xfId="1147" xr:uid="{00000000-0005-0000-0000-00007E040000}"/>
    <cellStyle name="Millares 4 4 3 2 2 2 2" xfId="2293" xr:uid="{F3796DCD-B3D7-475C-B9E8-0FCCFCF8ABFE}"/>
    <cellStyle name="Millares 4 4 3 2 3" xfId="1148" xr:uid="{00000000-0005-0000-0000-00007F040000}"/>
    <cellStyle name="Millares 4 4 3 2 3 2" xfId="2294" xr:uid="{80E5D700-F910-471D-A8ED-467F7ECC3F7B}"/>
    <cellStyle name="Millares 4 4 3 3" xfId="1149" xr:uid="{00000000-0005-0000-0000-000080040000}"/>
    <cellStyle name="Millares 4 4 3 3 2" xfId="1150" xr:uid="{00000000-0005-0000-0000-000081040000}"/>
    <cellStyle name="Millares 4 4 3 3 2 2" xfId="2295" xr:uid="{347D481B-A6FF-4284-9A39-18B75A0690A9}"/>
    <cellStyle name="Millares 4 4 3 4" xfId="1151" xr:uid="{00000000-0005-0000-0000-000082040000}"/>
    <cellStyle name="Millares 4 4 3 4 2" xfId="2296" xr:uid="{ADAC58CA-4D67-481C-BD36-A4D6FD04C2AA}"/>
    <cellStyle name="Millares 4 4 3 5" xfId="1152" xr:uid="{00000000-0005-0000-0000-000083040000}"/>
    <cellStyle name="Millares 4 4 3 5 2" xfId="2297" xr:uid="{FDFA951A-655C-4F3B-ADCB-F9037D4BA3D4}"/>
    <cellStyle name="Millares 4 4 3 6" xfId="1153" xr:uid="{00000000-0005-0000-0000-000084040000}"/>
    <cellStyle name="Millares 4 4 4" xfId="1154" xr:uid="{00000000-0005-0000-0000-000085040000}"/>
    <cellStyle name="Millares 4 4 4 2" xfId="1155" xr:uid="{00000000-0005-0000-0000-000086040000}"/>
    <cellStyle name="Millares 4 4 4 2 2" xfId="1156" xr:uid="{00000000-0005-0000-0000-000087040000}"/>
    <cellStyle name="Millares 4 4 4 2 2 2" xfId="1157" xr:uid="{00000000-0005-0000-0000-000088040000}"/>
    <cellStyle name="Millares 4 4 4 2 2 2 2" xfId="2298" xr:uid="{DA00AC71-681A-4E6A-A24C-072AD199F354}"/>
    <cellStyle name="Millares 4 4 4 2 3" xfId="1158" xr:uid="{00000000-0005-0000-0000-000089040000}"/>
    <cellStyle name="Millares 4 4 4 2 3 2" xfId="2299" xr:uid="{600A7089-D717-4229-AF41-34EA59AFD605}"/>
    <cellStyle name="Millares 4 4 4 3" xfId="1159" xr:uid="{00000000-0005-0000-0000-00008A040000}"/>
    <cellStyle name="Millares 4 4 4 3 2" xfId="1160" xr:uid="{00000000-0005-0000-0000-00008B040000}"/>
    <cellStyle name="Millares 4 4 4 3 2 2" xfId="2300" xr:uid="{2A17724C-9F01-4396-8721-09B57E027CF7}"/>
    <cellStyle name="Millares 4 4 4 4" xfId="1161" xr:uid="{00000000-0005-0000-0000-00008C040000}"/>
    <cellStyle name="Millares 4 4 4 4 2" xfId="2301" xr:uid="{C1593D08-00BD-4696-9A6F-30E53E450969}"/>
    <cellStyle name="Millares 4 4 4 5" xfId="1162" xr:uid="{00000000-0005-0000-0000-00008D040000}"/>
    <cellStyle name="Millares 4 4 4 5 2" xfId="2302" xr:uid="{6FFAA5AE-EA91-4C52-9EF0-E462A26BC77D}"/>
    <cellStyle name="Millares 4 4 4 6" xfId="1163" xr:uid="{00000000-0005-0000-0000-00008E040000}"/>
    <cellStyle name="Millares 4 4 5" xfId="1164" xr:uid="{00000000-0005-0000-0000-00008F040000}"/>
    <cellStyle name="Millares 4 4 5 2" xfId="1165" xr:uid="{00000000-0005-0000-0000-000090040000}"/>
    <cellStyle name="Millares 4 4 5 2 2" xfId="1166" xr:uid="{00000000-0005-0000-0000-000091040000}"/>
    <cellStyle name="Millares 4 4 5 2 2 2" xfId="2303" xr:uid="{97C02584-29CE-48EB-98DD-1B33C0AA2D7B}"/>
    <cellStyle name="Millares 4 4 5 3" xfId="1167" xr:uid="{00000000-0005-0000-0000-000092040000}"/>
    <cellStyle name="Millares 4 4 5 3 2" xfId="2304" xr:uid="{1B38AA18-D7A4-4A31-B932-B0C1413178BA}"/>
    <cellStyle name="Millares 4 4 6" xfId="1168" xr:uid="{00000000-0005-0000-0000-000093040000}"/>
    <cellStyle name="Millares 4 4 6 2" xfId="1169" xr:uid="{00000000-0005-0000-0000-000094040000}"/>
    <cellStyle name="Millares 4 4 6 2 2" xfId="2305" xr:uid="{8C21FDCD-021E-48B9-AFB1-2F828D6FA9C0}"/>
    <cellStyle name="Millares 4 4 7" xfId="1170" xr:uid="{00000000-0005-0000-0000-000095040000}"/>
    <cellStyle name="Millares 4 4 7 2" xfId="2306" xr:uid="{B5E541D9-F725-4FED-AC9C-372852B43297}"/>
    <cellStyle name="Millares 4 4 8" xfId="1171" xr:uid="{00000000-0005-0000-0000-000096040000}"/>
    <cellStyle name="Millares 4 4 8 2" xfId="2307" xr:uid="{B240A5DB-E293-4FD1-98A0-FFF936BA09F0}"/>
    <cellStyle name="Millares 4 4 9" xfId="1172" xr:uid="{00000000-0005-0000-0000-000097040000}"/>
    <cellStyle name="Millares 4 5" xfId="1173" xr:uid="{00000000-0005-0000-0000-000098040000}"/>
    <cellStyle name="Millares 4 5 2" xfId="1174" xr:uid="{00000000-0005-0000-0000-000099040000}"/>
    <cellStyle name="Millares 4 5 2 2" xfId="1175" xr:uid="{00000000-0005-0000-0000-00009A040000}"/>
    <cellStyle name="Millares 4 5 2 2 2" xfId="1176" xr:uid="{00000000-0005-0000-0000-00009B040000}"/>
    <cellStyle name="Millares 4 5 2 2 2 2" xfId="1177" xr:uid="{00000000-0005-0000-0000-00009C040000}"/>
    <cellStyle name="Millares 4 5 2 2 2 2 2" xfId="2308" xr:uid="{50D5A118-2A7B-44F9-BD60-4CE67C2D55A9}"/>
    <cellStyle name="Millares 4 5 2 2 3" xfId="1178" xr:uid="{00000000-0005-0000-0000-00009D040000}"/>
    <cellStyle name="Millares 4 5 2 2 3 2" xfId="2309" xr:uid="{840F6F70-36D1-4B47-A48D-96D83ABEC4D0}"/>
    <cellStyle name="Millares 4 5 2 3" xfId="1179" xr:uid="{00000000-0005-0000-0000-00009E040000}"/>
    <cellStyle name="Millares 4 5 2 3 2" xfId="1180" xr:uid="{00000000-0005-0000-0000-00009F040000}"/>
    <cellStyle name="Millares 4 5 2 3 2 2" xfId="2310" xr:uid="{F31FB89C-6F60-4D24-802E-08A97CDFA2D4}"/>
    <cellStyle name="Millares 4 5 2 4" xfId="1181" xr:uid="{00000000-0005-0000-0000-0000A0040000}"/>
    <cellStyle name="Millares 4 5 2 4 2" xfId="2311" xr:uid="{C6E2C2A6-AFDA-4E26-BB12-B5B3CAD72E9F}"/>
    <cellStyle name="Millares 4 5 2 5" xfId="1182" xr:uid="{00000000-0005-0000-0000-0000A1040000}"/>
    <cellStyle name="Millares 4 5 2 5 2" xfId="2312" xr:uid="{8F863281-58D6-4D29-B6B2-26632286CDE3}"/>
    <cellStyle name="Millares 4 5 2 6" xfId="1183" xr:uid="{00000000-0005-0000-0000-0000A2040000}"/>
    <cellStyle name="Millares 4 5 3" xfId="1184" xr:uid="{00000000-0005-0000-0000-0000A3040000}"/>
    <cellStyle name="Millares 4 5 3 2" xfId="1185" xr:uid="{00000000-0005-0000-0000-0000A4040000}"/>
    <cellStyle name="Millares 4 5 3 2 2" xfId="1186" xr:uid="{00000000-0005-0000-0000-0000A5040000}"/>
    <cellStyle name="Millares 4 5 3 2 2 2" xfId="1187" xr:uid="{00000000-0005-0000-0000-0000A6040000}"/>
    <cellStyle name="Millares 4 5 3 2 2 2 2" xfId="2313" xr:uid="{A1088852-BC48-49AB-BFB1-DAE194401B35}"/>
    <cellStyle name="Millares 4 5 3 2 3" xfId="1188" xr:uid="{00000000-0005-0000-0000-0000A7040000}"/>
    <cellStyle name="Millares 4 5 3 2 3 2" xfId="2314" xr:uid="{86F073CA-4CED-4AEC-B5CF-C17EE8ECB6B1}"/>
    <cellStyle name="Millares 4 5 3 3" xfId="1189" xr:uid="{00000000-0005-0000-0000-0000A8040000}"/>
    <cellStyle name="Millares 4 5 3 3 2" xfId="1190" xr:uid="{00000000-0005-0000-0000-0000A9040000}"/>
    <cellStyle name="Millares 4 5 3 3 2 2" xfId="2315" xr:uid="{529B6BA6-2D5C-4025-B05A-E93186C5D315}"/>
    <cellStyle name="Millares 4 5 3 4" xfId="1191" xr:uid="{00000000-0005-0000-0000-0000AA040000}"/>
    <cellStyle name="Millares 4 5 3 4 2" xfId="2316" xr:uid="{63DEA4DA-D0AA-4C60-8D5F-F55EA82CD8B5}"/>
    <cellStyle name="Millares 4 5 3 5" xfId="1192" xr:uid="{00000000-0005-0000-0000-0000AB040000}"/>
    <cellStyle name="Millares 4 5 3 5 2" xfId="2317" xr:uid="{6950298A-2232-4A80-B72C-0A03DAF94223}"/>
    <cellStyle name="Millares 4 5 3 6" xfId="1193" xr:uid="{00000000-0005-0000-0000-0000AC040000}"/>
    <cellStyle name="Millares 4 5 4" xfId="1194" xr:uid="{00000000-0005-0000-0000-0000AD040000}"/>
    <cellStyle name="Millares 4 5 4 2" xfId="1195" xr:uid="{00000000-0005-0000-0000-0000AE040000}"/>
    <cellStyle name="Millares 4 5 4 2 2" xfId="1196" xr:uid="{00000000-0005-0000-0000-0000AF040000}"/>
    <cellStyle name="Millares 4 5 4 2 2 2" xfId="1197" xr:uid="{00000000-0005-0000-0000-0000B0040000}"/>
    <cellStyle name="Millares 4 5 4 2 2 2 2" xfId="2318" xr:uid="{F9C2415B-FEED-4217-BD96-A29399EC52FB}"/>
    <cellStyle name="Millares 4 5 4 2 3" xfId="1198" xr:uid="{00000000-0005-0000-0000-0000B1040000}"/>
    <cellStyle name="Millares 4 5 4 2 3 2" xfId="2319" xr:uid="{F3E7A85F-D914-4A54-8506-40AEA16FC8B5}"/>
    <cellStyle name="Millares 4 5 4 3" xfId="1199" xr:uid="{00000000-0005-0000-0000-0000B2040000}"/>
    <cellStyle name="Millares 4 5 4 3 2" xfId="1200" xr:uid="{00000000-0005-0000-0000-0000B3040000}"/>
    <cellStyle name="Millares 4 5 4 3 2 2" xfId="2320" xr:uid="{8BA6DE9E-0602-4304-8D1C-F67738D07845}"/>
    <cellStyle name="Millares 4 5 4 4" xfId="1201" xr:uid="{00000000-0005-0000-0000-0000B4040000}"/>
    <cellStyle name="Millares 4 5 4 4 2" xfId="2321" xr:uid="{4B663513-629A-4324-A977-FE65C1714779}"/>
    <cellStyle name="Millares 4 5 4 5" xfId="1202" xr:uid="{00000000-0005-0000-0000-0000B5040000}"/>
    <cellStyle name="Millares 4 5 4 5 2" xfId="2322" xr:uid="{66D5591E-5D3A-41E0-BD40-4B4FD68810D6}"/>
    <cellStyle name="Millares 4 5 4 6" xfId="1203" xr:uid="{00000000-0005-0000-0000-0000B6040000}"/>
    <cellStyle name="Millares 4 5 5" xfId="1204" xr:uid="{00000000-0005-0000-0000-0000B7040000}"/>
    <cellStyle name="Millares 4 5 5 2" xfId="1205" xr:uid="{00000000-0005-0000-0000-0000B8040000}"/>
    <cellStyle name="Millares 4 5 5 2 2" xfId="1206" xr:uid="{00000000-0005-0000-0000-0000B9040000}"/>
    <cellStyle name="Millares 4 5 5 2 2 2" xfId="2323" xr:uid="{9EB38F26-BE6F-4031-B5BB-C847AFCFB822}"/>
    <cellStyle name="Millares 4 5 5 3" xfId="1207" xr:uid="{00000000-0005-0000-0000-0000BA040000}"/>
    <cellStyle name="Millares 4 5 5 3 2" xfId="2324" xr:uid="{AEC6625B-AC38-4DA8-A0C0-3C4FC819CC66}"/>
    <cellStyle name="Millares 4 5 6" xfId="1208" xr:uid="{00000000-0005-0000-0000-0000BB040000}"/>
    <cellStyle name="Millares 4 5 6 2" xfId="1209" xr:uid="{00000000-0005-0000-0000-0000BC040000}"/>
    <cellStyle name="Millares 4 5 6 2 2" xfId="2325" xr:uid="{6D89748E-6575-482E-B90E-9DAB049C2917}"/>
    <cellStyle name="Millares 4 5 7" xfId="1210" xr:uid="{00000000-0005-0000-0000-0000BD040000}"/>
    <cellStyle name="Millares 4 5 7 2" xfId="2326" xr:uid="{B4C58401-EE7D-411B-A280-5CF48240741C}"/>
    <cellStyle name="Millares 4 5 8" xfId="1211" xr:uid="{00000000-0005-0000-0000-0000BE040000}"/>
    <cellStyle name="Millares 4 5 8 2" xfId="2327" xr:uid="{CB23F4D7-2942-4A4A-92E7-E42A14D1E08E}"/>
    <cellStyle name="Millares 4 5 9" xfId="1212" xr:uid="{00000000-0005-0000-0000-0000BF040000}"/>
    <cellStyle name="Millares 4 6" xfId="1213" xr:uid="{00000000-0005-0000-0000-0000C0040000}"/>
    <cellStyle name="Millares 4 6 2" xfId="1214" xr:uid="{00000000-0005-0000-0000-0000C1040000}"/>
    <cellStyle name="Millares 4 6 2 2" xfId="1215" xr:uid="{00000000-0005-0000-0000-0000C2040000}"/>
    <cellStyle name="Millares 4 6 2 2 2" xfId="1216" xr:uid="{00000000-0005-0000-0000-0000C3040000}"/>
    <cellStyle name="Millares 4 6 2 2 2 2" xfId="1217" xr:uid="{00000000-0005-0000-0000-0000C4040000}"/>
    <cellStyle name="Millares 4 6 2 2 2 2 2" xfId="2328" xr:uid="{725A79D8-3CE2-4015-9EE7-2AC1E0C1D7D9}"/>
    <cellStyle name="Millares 4 6 2 2 3" xfId="1218" xr:uid="{00000000-0005-0000-0000-0000C5040000}"/>
    <cellStyle name="Millares 4 6 2 2 3 2" xfId="2329" xr:uid="{4054FF3F-8DAF-4E78-828E-4FCE39D7CF5A}"/>
    <cellStyle name="Millares 4 6 2 3" xfId="1219" xr:uid="{00000000-0005-0000-0000-0000C6040000}"/>
    <cellStyle name="Millares 4 6 2 3 2" xfId="1220" xr:uid="{00000000-0005-0000-0000-0000C7040000}"/>
    <cellStyle name="Millares 4 6 2 3 2 2" xfId="2330" xr:uid="{B37F1B44-63F1-4DC5-B72B-5B778418861F}"/>
    <cellStyle name="Millares 4 6 2 4" xfId="1221" xr:uid="{00000000-0005-0000-0000-0000C8040000}"/>
    <cellStyle name="Millares 4 6 2 4 2" xfId="2331" xr:uid="{1FFC2D59-4F1D-48AF-AD62-7644C0D881F6}"/>
    <cellStyle name="Millares 4 6 2 5" xfId="1222" xr:uid="{00000000-0005-0000-0000-0000C9040000}"/>
    <cellStyle name="Millares 4 6 2 5 2" xfId="2332" xr:uid="{7AB4BDC5-5EFD-4744-A4BD-86E4AE11DE0B}"/>
    <cellStyle name="Millares 4 6 2 6" xfId="1223" xr:uid="{00000000-0005-0000-0000-0000CA040000}"/>
    <cellStyle name="Millares 4 6 3" xfId="1224" xr:uid="{00000000-0005-0000-0000-0000CB040000}"/>
    <cellStyle name="Millares 4 6 3 2" xfId="1225" xr:uid="{00000000-0005-0000-0000-0000CC040000}"/>
    <cellStyle name="Millares 4 6 3 2 2" xfId="1226" xr:uid="{00000000-0005-0000-0000-0000CD040000}"/>
    <cellStyle name="Millares 4 6 3 2 2 2" xfId="1227" xr:uid="{00000000-0005-0000-0000-0000CE040000}"/>
    <cellStyle name="Millares 4 6 3 2 2 2 2" xfId="2333" xr:uid="{A0D0FCCD-1C0D-4091-BE63-B5BD10D2FB10}"/>
    <cellStyle name="Millares 4 6 3 2 3" xfId="1228" xr:uid="{00000000-0005-0000-0000-0000CF040000}"/>
    <cellStyle name="Millares 4 6 3 2 3 2" xfId="2334" xr:uid="{9660A2D3-55CB-4E1D-9085-A74768DC20B8}"/>
    <cellStyle name="Millares 4 6 3 3" xfId="1229" xr:uid="{00000000-0005-0000-0000-0000D0040000}"/>
    <cellStyle name="Millares 4 6 3 3 2" xfId="1230" xr:uid="{00000000-0005-0000-0000-0000D1040000}"/>
    <cellStyle name="Millares 4 6 3 3 2 2" xfId="2335" xr:uid="{04932DAA-C169-477D-B62C-BDE325C4A981}"/>
    <cellStyle name="Millares 4 6 3 4" xfId="1231" xr:uid="{00000000-0005-0000-0000-0000D2040000}"/>
    <cellStyle name="Millares 4 6 3 4 2" xfId="2336" xr:uid="{172CF922-EFDE-4328-9D9C-BAABA703873F}"/>
    <cellStyle name="Millares 4 6 3 5" xfId="1232" xr:uid="{00000000-0005-0000-0000-0000D3040000}"/>
    <cellStyle name="Millares 4 6 3 5 2" xfId="2337" xr:uid="{EBA21C1C-AB47-4CF0-A43D-7D0ECE37B81F}"/>
    <cellStyle name="Millares 4 6 3 6" xfId="1233" xr:uid="{00000000-0005-0000-0000-0000D4040000}"/>
    <cellStyle name="Millares 4 6 4" xfId="1234" xr:uid="{00000000-0005-0000-0000-0000D5040000}"/>
    <cellStyle name="Millares 4 6 4 2" xfId="1235" xr:uid="{00000000-0005-0000-0000-0000D6040000}"/>
    <cellStyle name="Millares 4 6 4 2 2" xfId="1236" xr:uid="{00000000-0005-0000-0000-0000D7040000}"/>
    <cellStyle name="Millares 4 6 4 2 2 2" xfId="1237" xr:uid="{00000000-0005-0000-0000-0000D8040000}"/>
    <cellStyle name="Millares 4 6 4 2 2 2 2" xfId="2338" xr:uid="{6B83BCD3-AC61-4ADC-8FF7-C3D6F9122A86}"/>
    <cellStyle name="Millares 4 6 4 2 3" xfId="1238" xr:uid="{00000000-0005-0000-0000-0000D9040000}"/>
    <cellStyle name="Millares 4 6 4 2 3 2" xfId="2339" xr:uid="{44EB9ABB-E96A-4CD0-8558-1D9BA093E0E3}"/>
    <cellStyle name="Millares 4 6 4 3" xfId="1239" xr:uid="{00000000-0005-0000-0000-0000DA040000}"/>
    <cellStyle name="Millares 4 6 4 3 2" xfId="1240" xr:uid="{00000000-0005-0000-0000-0000DB040000}"/>
    <cellStyle name="Millares 4 6 4 3 2 2" xfId="2340" xr:uid="{D2FF7A6B-F967-4982-AEB7-0BF36A3C6A53}"/>
    <cellStyle name="Millares 4 6 4 4" xfId="1241" xr:uid="{00000000-0005-0000-0000-0000DC040000}"/>
    <cellStyle name="Millares 4 6 4 4 2" xfId="2341" xr:uid="{08559DFC-261E-4527-A497-D22ECE218ACC}"/>
    <cellStyle name="Millares 4 6 4 5" xfId="1242" xr:uid="{00000000-0005-0000-0000-0000DD040000}"/>
    <cellStyle name="Millares 4 6 4 5 2" xfId="2342" xr:uid="{C4B4AA98-A6E5-4F94-BC6F-F5FEA5C141E9}"/>
    <cellStyle name="Millares 4 6 4 6" xfId="1243" xr:uid="{00000000-0005-0000-0000-0000DE040000}"/>
    <cellStyle name="Millares 4 6 5" xfId="1244" xr:uid="{00000000-0005-0000-0000-0000DF040000}"/>
    <cellStyle name="Millares 4 6 5 2" xfId="1245" xr:uid="{00000000-0005-0000-0000-0000E0040000}"/>
    <cellStyle name="Millares 4 6 5 2 2" xfId="1246" xr:uid="{00000000-0005-0000-0000-0000E1040000}"/>
    <cellStyle name="Millares 4 6 5 2 2 2" xfId="2343" xr:uid="{A15167CD-E4B9-4329-B5BB-34AB08243B48}"/>
    <cellStyle name="Millares 4 6 5 3" xfId="1247" xr:uid="{00000000-0005-0000-0000-0000E2040000}"/>
    <cellStyle name="Millares 4 6 5 3 2" xfId="2344" xr:uid="{AF56301F-0FA7-4085-97F9-02121870D83A}"/>
    <cellStyle name="Millares 4 6 6" xfId="1248" xr:uid="{00000000-0005-0000-0000-0000E3040000}"/>
    <cellStyle name="Millares 4 6 6 2" xfId="1249" xr:uid="{00000000-0005-0000-0000-0000E4040000}"/>
    <cellStyle name="Millares 4 6 6 2 2" xfId="2345" xr:uid="{EBC80BEC-DB17-4898-A463-9C898F79F1CA}"/>
    <cellStyle name="Millares 4 6 7" xfId="1250" xr:uid="{00000000-0005-0000-0000-0000E5040000}"/>
    <cellStyle name="Millares 4 6 7 2" xfId="2346" xr:uid="{395586A6-707C-4CC9-8F8D-DA8A0F4E4680}"/>
    <cellStyle name="Millares 4 6 8" xfId="1251" xr:uid="{00000000-0005-0000-0000-0000E6040000}"/>
    <cellStyle name="Millares 4 6 8 2" xfId="2347" xr:uid="{213A51B8-57BD-4327-8230-11568D50D5DC}"/>
    <cellStyle name="Millares 4 6 9" xfId="1252" xr:uid="{00000000-0005-0000-0000-0000E7040000}"/>
    <cellStyle name="Millares 4 7" xfId="1253" xr:uid="{00000000-0005-0000-0000-0000E8040000}"/>
    <cellStyle name="Millares 4 7 2" xfId="2348" xr:uid="{836BF03A-C773-4147-BA39-4B5001EB40AF}"/>
    <cellStyle name="Millares 4 8" xfId="1254" xr:uid="{00000000-0005-0000-0000-0000E9040000}"/>
    <cellStyle name="Millares 5" xfId="1255" xr:uid="{00000000-0005-0000-0000-0000EA040000}"/>
    <cellStyle name="Millares 5 2" xfId="1256" xr:uid="{00000000-0005-0000-0000-0000EB040000}"/>
    <cellStyle name="Millares 5 3" xfId="1257" xr:uid="{00000000-0005-0000-0000-0000EC040000}"/>
    <cellStyle name="Millares 5 4" xfId="1258" xr:uid="{00000000-0005-0000-0000-0000ED040000}"/>
    <cellStyle name="Millares 5 4 2" xfId="2349" xr:uid="{04151513-AC0E-486F-A511-6E6D7987C6A2}"/>
    <cellStyle name="Millares 5 5" xfId="1259" xr:uid="{00000000-0005-0000-0000-0000EE040000}"/>
    <cellStyle name="Millares 6" xfId="1260" xr:uid="{00000000-0005-0000-0000-0000EF040000}"/>
    <cellStyle name="Millares 6 2" xfId="1261" xr:uid="{00000000-0005-0000-0000-0000F0040000}"/>
    <cellStyle name="Millares 6 3" xfId="1262" xr:uid="{00000000-0005-0000-0000-0000F1040000}"/>
    <cellStyle name="Millares 6 3 2" xfId="2350" xr:uid="{532E5773-F437-46B8-976B-626F37BE2F3A}"/>
    <cellStyle name="Millares 6 4" xfId="1263" xr:uid="{00000000-0005-0000-0000-0000F2040000}"/>
    <cellStyle name="Millares 7" xfId="1264" xr:uid="{00000000-0005-0000-0000-0000F3040000}"/>
    <cellStyle name="Millares 7 2" xfId="1265" xr:uid="{00000000-0005-0000-0000-0000F4040000}"/>
    <cellStyle name="Millares 7 2 2" xfId="1266" xr:uid="{00000000-0005-0000-0000-0000F5040000}"/>
    <cellStyle name="Millares 7 2 2 2" xfId="1267" xr:uid="{00000000-0005-0000-0000-0000F6040000}"/>
    <cellStyle name="Millares 7 2 2 2 2" xfId="1268" xr:uid="{00000000-0005-0000-0000-0000F7040000}"/>
    <cellStyle name="Millares 7 2 2 2 2 2" xfId="2351" xr:uid="{942EC276-230D-47D6-97C0-8FDDD6A86137}"/>
    <cellStyle name="Millares 7 2 2 3" xfId="1269" xr:uid="{00000000-0005-0000-0000-0000F8040000}"/>
    <cellStyle name="Millares 7 2 2 3 2" xfId="2352" xr:uid="{AF7BC959-33FD-46B0-8538-D9C1BF11D57B}"/>
    <cellStyle name="Millares 7 2 3" xfId="1270" xr:uid="{00000000-0005-0000-0000-0000F9040000}"/>
    <cellStyle name="Millares 7 2 3 2" xfId="1271" xr:uid="{00000000-0005-0000-0000-0000FA040000}"/>
    <cellStyle name="Millares 7 2 3 2 2" xfId="1272" xr:uid="{00000000-0005-0000-0000-0000FB040000}"/>
    <cellStyle name="Millares 7 2 3 3" xfId="1273" xr:uid="{00000000-0005-0000-0000-0000FC040000}"/>
    <cellStyle name="Millares 7 2 4" xfId="1274" xr:uid="{00000000-0005-0000-0000-0000FD040000}"/>
    <cellStyle name="Millares 7 2 4 2" xfId="2353" xr:uid="{1B956152-408A-4962-BDE6-0B063BCB1B9E}"/>
    <cellStyle name="Millares 7 2 5" xfId="1275" xr:uid="{00000000-0005-0000-0000-0000FE040000}"/>
    <cellStyle name="Millares 7 2 5 2" xfId="2354" xr:uid="{A706B862-BE8E-4A59-A2DA-6490167F55D0}"/>
    <cellStyle name="Millares 7 2 6" xfId="1276" xr:uid="{00000000-0005-0000-0000-0000FF040000}"/>
    <cellStyle name="Millares 7 2_Sheet2" xfId="1277" xr:uid="{00000000-0005-0000-0000-000000050000}"/>
    <cellStyle name="Millares 7 3" xfId="1278" xr:uid="{00000000-0005-0000-0000-000001050000}"/>
    <cellStyle name="Millares 7 4" xfId="1279" xr:uid="{00000000-0005-0000-0000-000002050000}"/>
    <cellStyle name="Millares 7 4 2" xfId="2355" xr:uid="{C7B52A9E-DCD0-4AD5-BE35-4DC229298DED}"/>
    <cellStyle name="Millares 7 5" xfId="1280" xr:uid="{00000000-0005-0000-0000-000003050000}"/>
    <cellStyle name="Millares 8" xfId="1281" xr:uid="{00000000-0005-0000-0000-000004050000}"/>
    <cellStyle name="Millares 8 2" xfId="1282" xr:uid="{00000000-0005-0000-0000-000005050000}"/>
    <cellStyle name="Millares 8 2 2" xfId="1283" xr:uid="{00000000-0005-0000-0000-000006050000}"/>
    <cellStyle name="Millares 8 2 2 2" xfId="1284" xr:uid="{00000000-0005-0000-0000-000007050000}"/>
    <cellStyle name="Millares 8 2 2 2 2" xfId="2356" xr:uid="{494437CE-983D-4BBA-BE2B-17BA74B6CEAF}"/>
    <cellStyle name="Millares 8 2 3" xfId="1285" xr:uid="{00000000-0005-0000-0000-000008050000}"/>
    <cellStyle name="Millares 8 2 3 2" xfId="2357" xr:uid="{A5C23CFB-BDC5-4E67-8806-FF78E721BB55}"/>
    <cellStyle name="Millares 8 2 4" xfId="1286" xr:uid="{00000000-0005-0000-0000-000009050000}"/>
    <cellStyle name="Millares 8 2 4 2" xfId="2358" xr:uid="{1F39E00A-EB3F-457E-8101-66039EC8C867}"/>
    <cellStyle name="Millares 8 3" xfId="1287" xr:uid="{00000000-0005-0000-0000-00000A050000}"/>
    <cellStyle name="Millares 8 3 2" xfId="1288" xr:uid="{00000000-0005-0000-0000-00000B050000}"/>
    <cellStyle name="Millares 8 3 2 2" xfId="2359" xr:uid="{17FA3FFF-108F-4D88-AA16-B0E34040BC2D}"/>
    <cellStyle name="Millares 8 4" xfId="1289" xr:uid="{00000000-0005-0000-0000-00000C050000}"/>
    <cellStyle name="Millares 8 4 2" xfId="2360" xr:uid="{D52B6AB4-C9E8-4428-86E2-3BAFC6FC3D36}"/>
    <cellStyle name="Millares 8 5" xfId="1290" xr:uid="{00000000-0005-0000-0000-00000D050000}"/>
    <cellStyle name="Millares 8 5 2" xfId="2361" xr:uid="{FF4E9CF6-4575-420D-BBD0-7C0525446F3E}"/>
    <cellStyle name="Millares 8_Sheet2" xfId="1291" xr:uid="{00000000-0005-0000-0000-00000E050000}"/>
    <cellStyle name="Millares 9" xfId="1292" xr:uid="{00000000-0005-0000-0000-00000F050000}"/>
    <cellStyle name="Millares 9 2" xfId="1293" xr:uid="{00000000-0005-0000-0000-000010050000}"/>
    <cellStyle name="Millares 9 2 2" xfId="1294" xr:uid="{00000000-0005-0000-0000-000011050000}"/>
    <cellStyle name="Millares 9 2 2 2" xfId="2362" xr:uid="{CB796A9B-DE99-42D8-A9B0-5FB19A380B2D}"/>
    <cellStyle name="Millares 9 3" xfId="1295" xr:uid="{00000000-0005-0000-0000-000012050000}"/>
    <cellStyle name="Millares 9 3 2" xfId="2363" xr:uid="{F4F2F15C-F3FB-4762-98BE-542895D9DE9A}"/>
    <cellStyle name="Millares 9 4" xfId="1296" xr:uid="{00000000-0005-0000-0000-000013050000}"/>
    <cellStyle name="Millares 9 4 2" xfId="2364" xr:uid="{AE69ABC1-36CE-4C80-AC19-CCFFD2D38709}"/>
    <cellStyle name="Moneda 10" xfId="1347" xr:uid="{00000000-0005-0000-0000-000046050000}"/>
    <cellStyle name="Moneda 10 2" xfId="1348" xr:uid="{00000000-0005-0000-0000-000047050000}"/>
    <cellStyle name="Moneda 10 2 2" xfId="2390" xr:uid="{AFE7E7B7-18B9-4FA2-A904-0B673552890E}"/>
    <cellStyle name="Moneda 10 3" xfId="1349" xr:uid="{00000000-0005-0000-0000-000048050000}"/>
    <cellStyle name="Moneda 11" xfId="1350" xr:uid="{00000000-0005-0000-0000-000049050000}"/>
    <cellStyle name="Moneda 11 2" xfId="1351" xr:uid="{00000000-0005-0000-0000-00004A050000}"/>
    <cellStyle name="Moneda 11 2 2" xfId="2391" xr:uid="{2D987F90-FB57-474C-90F5-DF53CDBCC76A}"/>
    <cellStyle name="Moneda 11 3" xfId="1352" xr:uid="{00000000-0005-0000-0000-00004B050000}"/>
    <cellStyle name="Moneda 12" xfId="1353" xr:uid="{00000000-0005-0000-0000-00004C050000}"/>
    <cellStyle name="Moneda 12 2" xfId="1354" xr:uid="{00000000-0005-0000-0000-00004D050000}"/>
    <cellStyle name="Moneda 12 2 2" xfId="2392" xr:uid="{2EB7DDE5-BC6D-41D9-9441-48388E9B80BA}"/>
    <cellStyle name="Moneda 12 3" xfId="1355" xr:uid="{00000000-0005-0000-0000-00004E050000}"/>
    <cellStyle name="Moneda 13" xfId="1356" xr:uid="{00000000-0005-0000-0000-00004F050000}"/>
    <cellStyle name="Moneda 13 2" xfId="1357" xr:uid="{00000000-0005-0000-0000-000050050000}"/>
    <cellStyle name="Moneda 13 2 2" xfId="2393" xr:uid="{3A6E50E2-C406-4A9C-8700-474B86D79EE2}"/>
    <cellStyle name="Moneda 13 3" xfId="1358" xr:uid="{00000000-0005-0000-0000-000051050000}"/>
    <cellStyle name="Moneda 14" xfId="1359" xr:uid="{00000000-0005-0000-0000-000052050000}"/>
    <cellStyle name="Moneda 14 2" xfId="1360" xr:uid="{00000000-0005-0000-0000-000053050000}"/>
    <cellStyle name="Moneda 14 2 2" xfId="2394" xr:uid="{D4DADD08-0F49-4ECB-B1AB-D168DD59947B}"/>
    <cellStyle name="Moneda 15" xfId="1361" xr:uid="{00000000-0005-0000-0000-000054050000}"/>
    <cellStyle name="Moneda 16" xfId="1362" xr:uid="{00000000-0005-0000-0000-000055050000}"/>
    <cellStyle name="Moneda 17" xfId="1859" xr:uid="{37A81871-CB88-4F9C-845C-06468224391C}"/>
    <cellStyle name="Moneda 2" xfId="1363" xr:uid="{00000000-0005-0000-0000-000056050000}"/>
    <cellStyle name="Moneda 2 2" xfId="1364" xr:uid="{00000000-0005-0000-0000-000057050000}"/>
    <cellStyle name="Moneda 2 2 2" xfId="1365" xr:uid="{00000000-0005-0000-0000-000058050000}"/>
    <cellStyle name="Moneda 2 2 2 2" xfId="1366" xr:uid="{00000000-0005-0000-0000-000059050000}"/>
    <cellStyle name="Moneda 2 2 2 3" xfId="1862" xr:uid="{351517F8-5E61-43AC-AFD8-AC9975DA52F1}"/>
    <cellStyle name="Moneda 2 2 2 4" xfId="2395" xr:uid="{E7180212-5F34-436B-A828-B60FF23BD64E}"/>
    <cellStyle name="Moneda 2 2 3" xfId="1863" xr:uid="{EE87FD76-2290-4DEB-AEF3-0C4FB46AC1A7}"/>
    <cellStyle name="Moneda 2 2 4" xfId="1861" xr:uid="{7782F8CA-F750-4865-BD17-9117A46D425C}"/>
    <cellStyle name="Moneda 2 3" xfId="1367" xr:uid="{00000000-0005-0000-0000-00005A050000}"/>
    <cellStyle name="Moneda 2 3 2" xfId="1368" xr:uid="{00000000-0005-0000-0000-00005B050000}"/>
    <cellStyle name="Moneda 2 3 2 2" xfId="2396" xr:uid="{E63A8E05-7C38-4341-BD5C-77B7183E0B14}"/>
    <cellStyle name="Moneda 2 3 3" xfId="1864" xr:uid="{897049C1-9235-478D-87A6-70DC8673E37A}"/>
    <cellStyle name="Moneda 2 4" xfId="1369" xr:uid="{00000000-0005-0000-0000-00005C050000}"/>
    <cellStyle name="Moneda 2 4 2" xfId="1865" xr:uid="{44F6AEFC-F827-41C2-AB3E-513C7788E1E2}"/>
    <cellStyle name="Moneda 2 5" xfId="1370" xr:uid="{00000000-0005-0000-0000-00005D050000}"/>
    <cellStyle name="Moneda 2 5 2" xfId="1371" xr:uid="{00000000-0005-0000-0000-00005E050000}"/>
    <cellStyle name="Moneda 2 5 3" xfId="1866" xr:uid="{64EEB4EA-D9E9-4B3A-97B4-926D3E9B6A00}"/>
    <cellStyle name="Moneda 2 6" xfId="1372" xr:uid="{00000000-0005-0000-0000-00005F050000}"/>
    <cellStyle name="Moneda 2 7" xfId="1860" xr:uid="{A1A0B81E-A33F-4FC5-9FA1-93307CE7AE6E}"/>
    <cellStyle name="Moneda 2_Sheet2" xfId="1373" xr:uid="{00000000-0005-0000-0000-000060050000}"/>
    <cellStyle name="Moneda 3" xfId="1374" xr:uid="{00000000-0005-0000-0000-000061050000}"/>
    <cellStyle name="Moneda 3 2" xfId="1375" xr:uid="{00000000-0005-0000-0000-000062050000}"/>
    <cellStyle name="Moneda 3 2 2" xfId="1868" xr:uid="{B4BAA975-8E3C-4359-B69A-E21C005B94A3}"/>
    <cellStyle name="Moneda 3 3" xfId="1376" xr:uid="{00000000-0005-0000-0000-000063050000}"/>
    <cellStyle name="Moneda 3 3 2" xfId="1869" xr:uid="{E0F6B157-34EF-480A-806B-00BA3209C06F}"/>
    <cellStyle name="Moneda 3 4" xfId="1377" xr:uid="{00000000-0005-0000-0000-000064050000}"/>
    <cellStyle name="Moneda 3 5" xfId="1867" xr:uid="{FC859FF7-4B5F-486F-AEDB-736237024FE5}"/>
    <cellStyle name="Moneda 4" xfId="1378" xr:uid="{00000000-0005-0000-0000-000065050000}"/>
    <cellStyle name="Moneda 4 2" xfId="1379" xr:uid="{00000000-0005-0000-0000-000066050000}"/>
    <cellStyle name="Moneda 4 3" xfId="1380" xr:uid="{00000000-0005-0000-0000-000067050000}"/>
    <cellStyle name="Moneda 5" xfId="1381" xr:uid="{00000000-0005-0000-0000-000068050000}"/>
    <cellStyle name="Moneda 5 2" xfId="1382" xr:uid="{00000000-0005-0000-0000-000069050000}"/>
    <cellStyle name="Moneda 5 3" xfId="1383" xr:uid="{00000000-0005-0000-0000-00006A050000}"/>
    <cellStyle name="Moneda 6" xfId="1384" xr:uid="{00000000-0005-0000-0000-00006B050000}"/>
    <cellStyle name="Moneda 6 2" xfId="1385" xr:uid="{00000000-0005-0000-0000-00006C050000}"/>
    <cellStyle name="Moneda 6 3" xfId="1386" xr:uid="{00000000-0005-0000-0000-00006D050000}"/>
    <cellStyle name="Moneda 7" xfId="1387" xr:uid="{00000000-0005-0000-0000-00006E050000}"/>
    <cellStyle name="Moneda 7 2" xfId="1388" xr:uid="{00000000-0005-0000-0000-00006F050000}"/>
    <cellStyle name="Moneda 7 3" xfId="1389" xr:uid="{00000000-0005-0000-0000-000070050000}"/>
    <cellStyle name="Moneda 8" xfId="1390" xr:uid="{00000000-0005-0000-0000-000071050000}"/>
    <cellStyle name="Moneda 8 2" xfId="1391" xr:uid="{00000000-0005-0000-0000-000072050000}"/>
    <cellStyle name="Moneda 8 3" xfId="1392" xr:uid="{00000000-0005-0000-0000-000073050000}"/>
    <cellStyle name="Moneda 9" xfId="1393" xr:uid="{00000000-0005-0000-0000-000074050000}"/>
    <cellStyle name="Moneda 9 2" xfId="1394" xr:uid="{00000000-0005-0000-0000-000075050000}"/>
    <cellStyle name="Moneda 9 2 2" xfId="2397" xr:uid="{D29CDB72-36FE-4EC4-B4A9-918FA2518B04}"/>
    <cellStyle name="Moneda 9 3" xfId="1395" xr:uid="{00000000-0005-0000-0000-000076050000}"/>
    <cellStyle name="Neutral 2" xfId="1396" xr:uid="{00000000-0005-0000-0000-000077050000}"/>
    <cellStyle name="Neutral 2 2" xfId="1397" xr:uid="{00000000-0005-0000-0000-000078050000}"/>
    <cellStyle name="Neutral 2 2 2" xfId="1398" xr:uid="{00000000-0005-0000-0000-000079050000}"/>
    <cellStyle name="Neutral 2 3" xfId="1399" xr:uid="{00000000-0005-0000-0000-00007A050000}"/>
    <cellStyle name="Neutral 2 4" xfId="1400" xr:uid="{00000000-0005-0000-0000-00007B050000}"/>
    <cellStyle name="Neutral 3" xfId="1401" xr:uid="{00000000-0005-0000-0000-00007C050000}"/>
    <cellStyle name="Neutral 3 2" xfId="1402" xr:uid="{00000000-0005-0000-0000-00007D050000}"/>
    <cellStyle name="Neutral 3 3" xfId="1403" xr:uid="{00000000-0005-0000-0000-00007E050000}"/>
    <cellStyle name="Neutral 4" xfId="1404" xr:uid="{00000000-0005-0000-0000-00007F050000}"/>
    <cellStyle name="Neutral 4 2" xfId="1405" xr:uid="{00000000-0005-0000-0000-000080050000}"/>
    <cellStyle name="Neutral 5" xfId="1406" xr:uid="{00000000-0005-0000-0000-000081050000}"/>
    <cellStyle name="Neutral 6" xfId="1870" xr:uid="{A297BE9F-75D9-4835-9C72-AE920D9B031F}"/>
    <cellStyle name="No-definido" xfId="1871" xr:uid="{C3CA96DE-7A15-4AB9-A5CB-03E007E6D314}"/>
    <cellStyle name="No-definido 2" xfId="1872" xr:uid="{F9D9A363-1701-446C-A558-6D1678291792}"/>
    <cellStyle name="No-definido 3" xfId="1873" xr:uid="{F5284F34-D27D-4A54-BA57-9C88E889CFF1}"/>
    <cellStyle name="No-definido_001- PRESUPUESTO AILA  (26 DE JULIO DEL 2010)" xfId="1874" xr:uid="{1F993DCB-D8E0-4C65-9057-8AB7D0765692}"/>
    <cellStyle name="Normal" xfId="0" builtinId="0"/>
    <cellStyle name="Normal 10" xfId="1407" xr:uid="{00000000-0005-0000-0000-000082050000}"/>
    <cellStyle name="Normal 10 10" xfId="1408" xr:uid="{00000000-0005-0000-0000-000083050000}"/>
    <cellStyle name="Normal 10 10 2" xfId="1409" xr:uid="{00000000-0005-0000-0000-000084050000}"/>
    <cellStyle name="Normal 10 10 3" xfId="1410" xr:uid="{00000000-0005-0000-0000-000085050000}"/>
    <cellStyle name="Normal 10 2" xfId="1411" xr:uid="{00000000-0005-0000-0000-000086050000}"/>
    <cellStyle name="Normal 10 2 2" xfId="1412" xr:uid="{00000000-0005-0000-0000-000087050000}"/>
    <cellStyle name="Normal 10 3" xfId="1413" xr:uid="{00000000-0005-0000-0000-000088050000}"/>
    <cellStyle name="Normal 11" xfId="1414" xr:uid="{00000000-0005-0000-0000-000089050000}"/>
    <cellStyle name="Normal 11 2" xfId="1415" xr:uid="{00000000-0005-0000-0000-00008A050000}"/>
    <cellStyle name="Normal 11 3" xfId="1416" xr:uid="{00000000-0005-0000-0000-00008B050000}"/>
    <cellStyle name="Normal 12" xfId="1417" xr:uid="{00000000-0005-0000-0000-00008C050000}"/>
    <cellStyle name="Normal 13" xfId="1418" xr:uid="{00000000-0005-0000-0000-00008D050000}"/>
    <cellStyle name="Normal 13 2" xfId="1419" xr:uid="{00000000-0005-0000-0000-00008E050000}"/>
    <cellStyle name="Normal 137" xfId="1420" xr:uid="{00000000-0005-0000-0000-00008F050000}"/>
    <cellStyle name="Normal 14" xfId="1421" xr:uid="{00000000-0005-0000-0000-000090050000}"/>
    <cellStyle name="Normal 14 2" xfId="1422" xr:uid="{00000000-0005-0000-0000-000091050000}"/>
    <cellStyle name="Normal 14 2 2" xfId="1423" xr:uid="{00000000-0005-0000-0000-000092050000}"/>
    <cellStyle name="Normal 14 2 3 3 3 3" xfId="1424" xr:uid="{00000000-0005-0000-0000-000093050000}"/>
    <cellStyle name="Normal 14 2 3 3 4" xfId="1425" xr:uid="{00000000-0005-0000-0000-000094050000}"/>
    <cellStyle name="Normal 14 3" xfId="1426" xr:uid="{00000000-0005-0000-0000-000095050000}"/>
    <cellStyle name="Normal 14 3 2" xfId="1427" xr:uid="{00000000-0005-0000-0000-000096050000}"/>
    <cellStyle name="Normal 14 4" xfId="1428" xr:uid="{00000000-0005-0000-0000-000097050000}"/>
    <cellStyle name="Normal 15" xfId="1429" xr:uid="{00000000-0005-0000-0000-000098050000}"/>
    <cellStyle name="Normal 15 2" xfId="1430" xr:uid="{00000000-0005-0000-0000-000099050000}"/>
    <cellStyle name="Normal 15 2 2" xfId="1431" xr:uid="{00000000-0005-0000-0000-00009A050000}"/>
    <cellStyle name="Normal 15 3" xfId="1432" xr:uid="{00000000-0005-0000-0000-00009B050000}"/>
    <cellStyle name="Normal 15 3 2" xfId="2398" xr:uid="{8A35F1FB-CE9C-4946-9D36-DAA9DC7C58DD}"/>
    <cellStyle name="Normal 15 4" xfId="1433" xr:uid="{00000000-0005-0000-0000-00009C050000}"/>
    <cellStyle name="Normal 15 5" xfId="1434" xr:uid="{00000000-0005-0000-0000-00009D050000}"/>
    <cellStyle name="Normal 16" xfId="1435" xr:uid="{00000000-0005-0000-0000-00009E050000}"/>
    <cellStyle name="Normal 17" xfId="1436" xr:uid="{00000000-0005-0000-0000-00009F050000}"/>
    <cellStyle name="Normal 18" xfId="1794" xr:uid="{B0F0D9DA-4D9E-4994-B016-12D8E80C1E95}"/>
    <cellStyle name="Normal 2" xfId="1437" xr:uid="{00000000-0005-0000-0000-0000A0050000}"/>
    <cellStyle name="Normal 2 10 2" xfId="1438" xr:uid="{00000000-0005-0000-0000-0000A1050000}"/>
    <cellStyle name="Normal 2 10 3" xfId="1439" xr:uid="{00000000-0005-0000-0000-0000A2050000}"/>
    <cellStyle name="Normal 2 10 3 2" xfId="1440" xr:uid="{00000000-0005-0000-0000-0000A3050000}"/>
    <cellStyle name="Normal 2 10 3 3" xfId="1441" xr:uid="{00000000-0005-0000-0000-0000A4050000}"/>
    <cellStyle name="Normal 2 11 2" xfId="1442" xr:uid="{00000000-0005-0000-0000-0000A5050000}"/>
    <cellStyle name="Normal 2 2" xfId="1443" xr:uid="{00000000-0005-0000-0000-0000A6050000}"/>
    <cellStyle name="Normal 2 2 10" xfId="1444" xr:uid="{00000000-0005-0000-0000-0000A7050000}"/>
    <cellStyle name="Normal 2 2 11" xfId="1445" xr:uid="{00000000-0005-0000-0000-0000A8050000}"/>
    <cellStyle name="Normal 2 2 12" xfId="1876" xr:uid="{0246785B-FEBF-4A83-BD7C-46F899170FF0}"/>
    <cellStyle name="Normal 2 2 2" xfId="1446" xr:uid="{00000000-0005-0000-0000-0000A9050000}"/>
    <cellStyle name="Normal 2 2 2 2" xfId="1447" xr:uid="{00000000-0005-0000-0000-0000AA050000}"/>
    <cellStyle name="Normal 2 2 2 2 2" xfId="1448" xr:uid="{00000000-0005-0000-0000-0000AB050000}"/>
    <cellStyle name="Normal 2 2 2 2 2 2" xfId="1449" xr:uid="{00000000-0005-0000-0000-0000AC050000}"/>
    <cellStyle name="Normal 2 2 2 3" xfId="1450" xr:uid="{00000000-0005-0000-0000-0000AD050000}"/>
    <cellStyle name="Normal 2 2 2 3 2" xfId="1451" xr:uid="{00000000-0005-0000-0000-0000AE050000}"/>
    <cellStyle name="Normal 2 2 2 3 2 2" xfId="1452" xr:uid="{00000000-0005-0000-0000-0000AF050000}"/>
    <cellStyle name="Normal 2 2 2 3 2 2 2" xfId="1453" xr:uid="{00000000-0005-0000-0000-0000B0050000}"/>
    <cellStyle name="Normal 2 2 2 3 2 3" xfId="1454" xr:uid="{00000000-0005-0000-0000-0000B1050000}"/>
    <cellStyle name="Normal 2 2 2 3 2 3 2" xfId="1455" xr:uid="{00000000-0005-0000-0000-0000B2050000}"/>
    <cellStyle name="Normal 2 2 2 3 2 4" xfId="1456" xr:uid="{00000000-0005-0000-0000-0000B3050000}"/>
    <cellStyle name="Normal 2 2 2 3 3" xfId="1457" xr:uid="{00000000-0005-0000-0000-0000B4050000}"/>
    <cellStyle name="Normal 2 2 2 3 3 2" xfId="1458" xr:uid="{00000000-0005-0000-0000-0000B5050000}"/>
    <cellStyle name="Normal 2 2 2 3 3 2 2" xfId="1459" xr:uid="{00000000-0005-0000-0000-0000B6050000}"/>
    <cellStyle name="Normal 2 2 2 3 3 3" xfId="1460" xr:uid="{00000000-0005-0000-0000-0000B7050000}"/>
    <cellStyle name="Normal 2 2 2 3 4" xfId="1461" xr:uid="{00000000-0005-0000-0000-0000B8050000}"/>
    <cellStyle name="Normal 2 2 2 3 4 2" xfId="1462" xr:uid="{00000000-0005-0000-0000-0000B9050000}"/>
    <cellStyle name="Normal 2 2 2 3 5" xfId="1463" xr:uid="{00000000-0005-0000-0000-0000BA050000}"/>
    <cellStyle name="Normal 2 2 2 3 6" xfId="1464" xr:uid="{00000000-0005-0000-0000-0000BB050000}"/>
    <cellStyle name="Normal 2 2 2 4" xfId="1465" xr:uid="{00000000-0005-0000-0000-0000BC050000}"/>
    <cellStyle name="Normal 2 2 2 4 2" xfId="1466" xr:uid="{00000000-0005-0000-0000-0000BD050000}"/>
    <cellStyle name="Normal 2 2 2 4 3" xfId="1467" xr:uid="{00000000-0005-0000-0000-0000BE050000}"/>
    <cellStyle name="Normal 2 2 2 5" xfId="1468" xr:uid="{00000000-0005-0000-0000-0000BF050000}"/>
    <cellStyle name="Normal 2 2 2 6" xfId="1469" xr:uid="{00000000-0005-0000-0000-0000C0050000}"/>
    <cellStyle name="Normal 2 2 2 7" xfId="1877" xr:uid="{CB2E088D-26D3-4CC4-8B7C-5BE75628AABA}"/>
    <cellStyle name="Normal 2 2 3" xfId="1470" xr:uid="{00000000-0005-0000-0000-0000C1050000}"/>
    <cellStyle name="Normal 2 2 3 2" xfId="1471" xr:uid="{00000000-0005-0000-0000-0000C2050000}"/>
    <cellStyle name="Normal 2 2 3 3" xfId="1472" xr:uid="{00000000-0005-0000-0000-0000C3050000}"/>
    <cellStyle name="Normal 2 2 3 4" xfId="1878" xr:uid="{FEF75C76-00AF-4540-A435-C0A60BEEBADD}"/>
    <cellStyle name="Normal 2 2 4" xfId="1473" xr:uid="{00000000-0005-0000-0000-0000C4050000}"/>
    <cellStyle name="Normal 2 2 4 2" xfId="1474" xr:uid="{00000000-0005-0000-0000-0000C5050000}"/>
    <cellStyle name="Normal 2 2 4 3" xfId="1475" xr:uid="{00000000-0005-0000-0000-0000C6050000}"/>
    <cellStyle name="Normal 2 2 5" xfId="1476" xr:uid="{00000000-0005-0000-0000-0000C7050000}"/>
    <cellStyle name="Normal 2 2 5 2" xfId="1477" xr:uid="{00000000-0005-0000-0000-0000C8050000}"/>
    <cellStyle name="Normal 2 2 6" xfId="1478" xr:uid="{00000000-0005-0000-0000-0000C9050000}"/>
    <cellStyle name="Normal 2 2 6 2" xfId="1479" xr:uid="{00000000-0005-0000-0000-0000CA050000}"/>
    <cellStyle name="Normal 2 2 6 2 2" xfId="1480" xr:uid="{00000000-0005-0000-0000-0000CB050000}"/>
    <cellStyle name="Normal 2 2 6 3" xfId="1481" xr:uid="{00000000-0005-0000-0000-0000CC050000}"/>
    <cellStyle name="Normal 2 2 6 3 2" xfId="1482" xr:uid="{00000000-0005-0000-0000-0000CD050000}"/>
    <cellStyle name="Normal 2 2 6 4" xfId="1483" xr:uid="{00000000-0005-0000-0000-0000CE050000}"/>
    <cellStyle name="Normal 2 2 7" xfId="1484" xr:uid="{00000000-0005-0000-0000-0000CF050000}"/>
    <cellStyle name="Normal 2 2 7 2" xfId="1485" xr:uid="{00000000-0005-0000-0000-0000D0050000}"/>
    <cellStyle name="Normal 2 2 7 2 2" xfId="1486" xr:uid="{00000000-0005-0000-0000-0000D1050000}"/>
    <cellStyle name="Normal 2 2 7 3" xfId="1487" xr:uid="{00000000-0005-0000-0000-0000D2050000}"/>
    <cellStyle name="Normal 2 2 7 3 2" xfId="1488" xr:uid="{00000000-0005-0000-0000-0000D3050000}"/>
    <cellStyle name="Normal 2 2 7 4" xfId="1489" xr:uid="{00000000-0005-0000-0000-0000D4050000}"/>
    <cellStyle name="Normal 2 2 8" xfId="1490" xr:uid="{00000000-0005-0000-0000-0000D5050000}"/>
    <cellStyle name="Normal 2 2 8 2" xfId="1491" xr:uid="{00000000-0005-0000-0000-0000D6050000}"/>
    <cellStyle name="Normal 2 2 8 2 2" xfId="1492" xr:uid="{00000000-0005-0000-0000-0000D7050000}"/>
    <cellStyle name="Normal 2 2 8 3" xfId="1493" xr:uid="{00000000-0005-0000-0000-0000D8050000}"/>
    <cellStyle name="Normal 2 2 8 3 2" xfId="1494" xr:uid="{00000000-0005-0000-0000-0000D9050000}"/>
    <cellStyle name="Normal 2 2 8 4" xfId="1495" xr:uid="{00000000-0005-0000-0000-0000DA050000}"/>
    <cellStyle name="Normal 2 2 9" xfId="1496" xr:uid="{00000000-0005-0000-0000-0000DB050000}"/>
    <cellStyle name="Normal 2 2 9 2" xfId="1497" xr:uid="{00000000-0005-0000-0000-0000DC050000}"/>
    <cellStyle name="Normal 2 2 9 2 2" xfId="1498" xr:uid="{00000000-0005-0000-0000-0000DD050000}"/>
    <cellStyle name="Normal 2 2 9 3" xfId="1499" xr:uid="{00000000-0005-0000-0000-0000DE050000}"/>
    <cellStyle name="Normal 2 2_001- PRESUPUESTO AILA  (26 DE JULIO DEL 2010)" xfId="1879" xr:uid="{E6F759A9-B20C-46E0-B2C9-EE79B204C7AA}"/>
    <cellStyle name="Normal 2 3" xfId="1500" xr:uid="{00000000-0005-0000-0000-0000E0050000}"/>
    <cellStyle name="Normal 2 3 10" xfId="1501" xr:uid="{00000000-0005-0000-0000-0000E1050000}"/>
    <cellStyle name="Normal 2 3 10 2" xfId="1502" xr:uid="{00000000-0005-0000-0000-0000E2050000}"/>
    <cellStyle name="Normal 2 3 10 3" xfId="1503" xr:uid="{00000000-0005-0000-0000-0000E3050000}"/>
    <cellStyle name="Normal 2 3 11" xfId="1504" xr:uid="{00000000-0005-0000-0000-0000E4050000}"/>
    <cellStyle name="Normal 2 3 11 2" xfId="1505" xr:uid="{00000000-0005-0000-0000-0000E5050000}"/>
    <cellStyle name="Normal 2 3 12" xfId="1506" xr:uid="{00000000-0005-0000-0000-0000E6050000}"/>
    <cellStyle name="Normal 2 3 13" xfId="1507" xr:uid="{00000000-0005-0000-0000-0000E7050000}"/>
    <cellStyle name="Normal 2 3 14" xfId="1508" xr:uid="{00000000-0005-0000-0000-0000E8050000}"/>
    <cellStyle name="Normal 2 3 15" xfId="1880" xr:uid="{EDFD98DA-A990-4E13-A892-914C061C9DBE}"/>
    <cellStyle name="Normal 2 3 2" xfId="1509" xr:uid="{00000000-0005-0000-0000-0000E9050000}"/>
    <cellStyle name="Normal 2 3 2 2" xfId="1510" xr:uid="{00000000-0005-0000-0000-0000EA050000}"/>
    <cellStyle name="Normal 2 3 2 2 2" xfId="1511" xr:uid="{00000000-0005-0000-0000-0000EB050000}"/>
    <cellStyle name="Normal 2 3 2 3" xfId="1512" xr:uid="{00000000-0005-0000-0000-0000EC050000}"/>
    <cellStyle name="Normal 2 3 2 4" xfId="1513" xr:uid="{00000000-0005-0000-0000-0000ED050000}"/>
    <cellStyle name="Normal 2 3 3" xfId="1514" xr:uid="{00000000-0005-0000-0000-0000EE050000}"/>
    <cellStyle name="Normal 2 3 3 2" xfId="1515" xr:uid="{00000000-0005-0000-0000-0000EF050000}"/>
    <cellStyle name="Normal 2 3 3 3" xfId="1516" xr:uid="{00000000-0005-0000-0000-0000F0050000}"/>
    <cellStyle name="Normal 2 3 4" xfId="1517" xr:uid="{00000000-0005-0000-0000-0000F1050000}"/>
    <cellStyle name="Normal 2 3 4 2" xfId="1518" xr:uid="{00000000-0005-0000-0000-0000F2050000}"/>
    <cellStyle name="Normal 2 3 4 3" xfId="1519" xr:uid="{00000000-0005-0000-0000-0000F3050000}"/>
    <cellStyle name="Normal 2 3 5" xfId="1520" xr:uid="{00000000-0005-0000-0000-0000F4050000}"/>
    <cellStyle name="Normal 2 3 5 2" xfId="1521" xr:uid="{00000000-0005-0000-0000-0000F5050000}"/>
    <cellStyle name="Normal 2 3 5 2 2" xfId="1522" xr:uid="{00000000-0005-0000-0000-0000F6050000}"/>
    <cellStyle name="Normal 2 3 5 2 2 2" xfId="1523" xr:uid="{00000000-0005-0000-0000-0000F7050000}"/>
    <cellStyle name="Normal 2 3 5 2 3" xfId="1524" xr:uid="{00000000-0005-0000-0000-0000F8050000}"/>
    <cellStyle name="Normal 2 3 5 2 3 2" xfId="1525" xr:uid="{00000000-0005-0000-0000-0000F9050000}"/>
    <cellStyle name="Normal 2 3 5 2 4" xfId="1526" xr:uid="{00000000-0005-0000-0000-0000FA050000}"/>
    <cellStyle name="Normal 2 3 5 3" xfId="1527" xr:uid="{00000000-0005-0000-0000-0000FB050000}"/>
    <cellStyle name="Normal 2 3 5 3 2" xfId="1528" xr:uid="{00000000-0005-0000-0000-0000FC050000}"/>
    <cellStyle name="Normal 2 3 5 3 2 2" xfId="1529" xr:uid="{00000000-0005-0000-0000-0000FD050000}"/>
    <cellStyle name="Normal 2 3 5 3 3" xfId="1530" xr:uid="{00000000-0005-0000-0000-0000FE050000}"/>
    <cellStyle name="Normal 2 3 5 4" xfId="1531" xr:uid="{00000000-0005-0000-0000-0000FF050000}"/>
    <cellStyle name="Normal 2 3 5 4 2" xfId="1532" xr:uid="{00000000-0005-0000-0000-000000060000}"/>
    <cellStyle name="Normal 2 3 5 5" xfId="1533" xr:uid="{00000000-0005-0000-0000-000001060000}"/>
    <cellStyle name="Normal 2 3 5 6" xfId="1534" xr:uid="{00000000-0005-0000-0000-000002060000}"/>
    <cellStyle name="Normal 2 3 6" xfId="1535" xr:uid="{00000000-0005-0000-0000-000003060000}"/>
    <cellStyle name="Normal 2 3 6 2" xfId="1536" xr:uid="{00000000-0005-0000-0000-000004060000}"/>
    <cellStyle name="Normal 2 3 6 2 2" xfId="1537" xr:uid="{00000000-0005-0000-0000-000005060000}"/>
    <cellStyle name="Normal 2 3 6 3" xfId="1538" xr:uid="{00000000-0005-0000-0000-000006060000}"/>
    <cellStyle name="Normal 2 3 6 3 2" xfId="1539" xr:uid="{00000000-0005-0000-0000-000007060000}"/>
    <cellStyle name="Normal 2 3 6 4" xfId="1540" xr:uid="{00000000-0005-0000-0000-000008060000}"/>
    <cellStyle name="Normal 2 3 7" xfId="1541" xr:uid="{00000000-0005-0000-0000-000009060000}"/>
    <cellStyle name="Normal 2 3 7 2" xfId="1542" xr:uid="{00000000-0005-0000-0000-00000A060000}"/>
    <cellStyle name="Normal 2 3 7 2 2" xfId="1543" xr:uid="{00000000-0005-0000-0000-00000B060000}"/>
    <cellStyle name="Normal 2 3 7 3" xfId="1544" xr:uid="{00000000-0005-0000-0000-00000C060000}"/>
    <cellStyle name="Normal 2 3 7 3 2" xfId="1545" xr:uid="{00000000-0005-0000-0000-00000D060000}"/>
    <cellStyle name="Normal 2 3 7 4" xfId="1546" xr:uid="{00000000-0005-0000-0000-00000E060000}"/>
    <cellStyle name="Normal 2 3 8" xfId="1547" xr:uid="{00000000-0005-0000-0000-00000F060000}"/>
    <cellStyle name="Normal 2 3 8 2" xfId="1548" xr:uid="{00000000-0005-0000-0000-000010060000}"/>
    <cellStyle name="Normal 2 3 8 2 2" xfId="1549" xr:uid="{00000000-0005-0000-0000-000011060000}"/>
    <cellStyle name="Normal 2 3 8 3" xfId="1550" xr:uid="{00000000-0005-0000-0000-000012060000}"/>
    <cellStyle name="Normal 2 3 9" xfId="1551" xr:uid="{00000000-0005-0000-0000-000013060000}"/>
    <cellStyle name="Normal 2 3 9 2" xfId="1552" xr:uid="{00000000-0005-0000-0000-000014060000}"/>
    <cellStyle name="Normal 2 3_2009-123" xfId="1553" xr:uid="{00000000-0005-0000-0000-000015060000}"/>
    <cellStyle name="Normal 2 4" xfId="1554" xr:uid="{00000000-0005-0000-0000-000016060000}"/>
    <cellStyle name="Normal 2 4 2" xfId="1555" xr:uid="{00000000-0005-0000-0000-000017060000}"/>
    <cellStyle name="Normal 2 4 3" xfId="1881" xr:uid="{64DB05B5-6A3F-45A9-BB8A-80D331EC7CC3}"/>
    <cellStyle name="Normal 2 5" xfId="1556" xr:uid="{00000000-0005-0000-0000-000018060000}"/>
    <cellStyle name="Normal 2 6" xfId="1557" xr:uid="{00000000-0005-0000-0000-000019060000}"/>
    <cellStyle name="Normal 2 7" xfId="1875" xr:uid="{F8DE840F-10E1-42C4-96F0-EE4024A24C97}"/>
    <cellStyle name="Normal 2_001- PRESUPUESTO AILA  (26 DE JULIO DEL 2010)" xfId="1882" xr:uid="{22B87D16-62D2-4935-BE61-1A7539BED0EF}"/>
    <cellStyle name="Normal 22" xfId="1558" xr:uid="{00000000-0005-0000-0000-00001A060000}"/>
    <cellStyle name="Normal 22 2" xfId="1559" xr:uid="{00000000-0005-0000-0000-00001B060000}"/>
    <cellStyle name="Normal 3" xfId="1560" xr:uid="{00000000-0005-0000-0000-00001D060000}"/>
    <cellStyle name="Normal 3 2" xfId="1561" xr:uid="{00000000-0005-0000-0000-00001E060000}"/>
    <cellStyle name="Normal 3 2 2" xfId="1562" xr:uid="{00000000-0005-0000-0000-00001F060000}"/>
    <cellStyle name="Normal 3 2 2 2" xfId="1563" xr:uid="{00000000-0005-0000-0000-000020060000}"/>
    <cellStyle name="Normal 3 2 2 3" xfId="1564" xr:uid="{00000000-0005-0000-0000-000021060000}"/>
    <cellStyle name="Normal 3 2 2 3 7" xfId="1565" xr:uid="{00000000-0005-0000-0000-000022060000}"/>
    <cellStyle name="Normal 3 2 2 4" xfId="1566" xr:uid="{00000000-0005-0000-0000-000023060000}"/>
    <cellStyle name="Normal 3 2 2 5" xfId="1567" xr:uid="{00000000-0005-0000-0000-000024060000}"/>
    <cellStyle name="Normal 3 2 2 6" xfId="1885" xr:uid="{E96D63C6-09B1-47AA-A60B-D9D35A04FF99}"/>
    <cellStyle name="Normal 3 2 3" xfId="1568" xr:uid="{00000000-0005-0000-0000-000025060000}"/>
    <cellStyle name="Normal 3 2 3 2" xfId="1886" xr:uid="{64F31211-26C7-448A-B21B-10187E73A4D9}"/>
    <cellStyle name="Normal 3 2 4" xfId="1887" xr:uid="{4324E540-74E3-4E62-9099-6833EE9EEAC4}"/>
    <cellStyle name="Normal 3 2 5" xfId="1884" xr:uid="{2CFE19D9-A646-495D-AA4A-484E693C9EC0}"/>
    <cellStyle name="Normal 3 2_001- PRESUPUESTO AILA  (26 DE JULIO DEL 2010)" xfId="1888" xr:uid="{63CAEC1A-CD8D-4445-A820-2F0FBD33FE55}"/>
    <cellStyle name="Normal 3 3" xfId="1569" xr:uid="{00000000-0005-0000-0000-000026060000}"/>
    <cellStyle name="Normal 3 3 2" xfId="1570" xr:uid="{00000000-0005-0000-0000-000027060000}"/>
    <cellStyle name="Normal 3 3 2 2" xfId="1890" xr:uid="{8BE0A4F3-2B35-4CD0-8BAE-11FD42AD3B27}"/>
    <cellStyle name="Normal 3 3 3" xfId="1889" xr:uid="{94E1771C-0463-44AE-A42B-0985F87FF896}"/>
    <cellStyle name="Normal 3 3_001- PRESUPUESTO AILA  (26 DE JULIO DEL 2010)" xfId="1891" xr:uid="{FC68D3B8-76BE-46C0-95CD-0AFC65186746}"/>
    <cellStyle name="Normal 3 4" xfId="1571" xr:uid="{00000000-0005-0000-0000-000028060000}"/>
    <cellStyle name="Normal 3 4 2" xfId="1892" xr:uid="{935D4566-7787-49D9-A5EE-3465BE0E65B0}"/>
    <cellStyle name="Normal 3 5" xfId="1572" xr:uid="{00000000-0005-0000-0000-000029060000}"/>
    <cellStyle name="Normal 3 5 2" xfId="1893" xr:uid="{D2FDE4B8-1640-47E9-B0C9-EE559D5F2070}"/>
    <cellStyle name="Normal 3 6" xfId="1573" xr:uid="{00000000-0005-0000-0000-00002A060000}"/>
    <cellStyle name="Normal 3 6 2" xfId="1894" xr:uid="{6A34EAE5-FD5A-463B-B9C9-B2B8D7FA7B2D}"/>
    <cellStyle name="Normal 3 7" xfId="1895" xr:uid="{7C315802-D3A4-46B4-A641-110161D187F2}"/>
    <cellStyle name="Normal 3 8" xfId="1883" xr:uid="{B763E13D-BCFC-4305-A742-69875FE7C7E7}"/>
    <cellStyle name="Normal 3_001- PRESUPUESTO AILA  (26 DE JULIO DEL 2010)" xfId="1896" xr:uid="{DF8D3984-3782-4E50-9CB9-EB991EFD9A9B}"/>
    <cellStyle name="Normal 30" xfId="1574" xr:uid="{00000000-0005-0000-0000-00002B060000}"/>
    <cellStyle name="Normal 37" xfId="1575" xr:uid="{00000000-0005-0000-0000-00002C060000}"/>
    <cellStyle name="Normal 4" xfId="1576" xr:uid="{00000000-0005-0000-0000-00002D060000}"/>
    <cellStyle name="Normal 4 2" xfId="1577" xr:uid="{00000000-0005-0000-0000-00002E060000}"/>
    <cellStyle name="Normal 4 2 2" xfId="1578" xr:uid="{00000000-0005-0000-0000-00002F060000}"/>
    <cellStyle name="Normal 4 2 2 2" xfId="1579" xr:uid="{00000000-0005-0000-0000-000030060000}"/>
    <cellStyle name="Normal 4 2 2 5 2 4" xfId="1580" xr:uid="{00000000-0005-0000-0000-000031060000}"/>
    <cellStyle name="Normal 4 2 3" xfId="1581" xr:uid="{00000000-0005-0000-0000-000032060000}"/>
    <cellStyle name="Normal 4 2 3 5 4" xfId="1582" xr:uid="{00000000-0005-0000-0000-000033060000}"/>
    <cellStyle name="Normal 4 2 3 8" xfId="1583" xr:uid="{00000000-0005-0000-0000-000034060000}"/>
    <cellStyle name="Normal 4 2 4" xfId="1584" xr:uid="{00000000-0005-0000-0000-000035060000}"/>
    <cellStyle name="Normal 4 2 5" xfId="1585" xr:uid="{00000000-0005-0000-0000-000036060000}"/>
    <cellStyle name="Normal 4 2 6" xfId="1898" xr:uid="{0600081E-EB1F-41DF-9437-43CBABEBE6BA}"/>
    <cellStyle name="Normal 4 3" xfId="1586" xr:uid="{00000000-0005-0000-0000-000037060000}"/>
    <cellStyle name="Normal 4 4" xfId="1897" xr:uid="{D244B7AC-4646-4065-8825-A879902604FE}"/>
    <cellStyle name="Normal 43" xfId="1587" xr:uid="{00000000-0005-0000-0000-000038060000}"/>
    <cellStyle name="Normal 43 2" xfId="1588" xr:uid="{00000000-0005-0000-0000-000039060000}"/>
    <cellStyle name="Normal 43 3" xfId="1589" xr:uid="{00000000-0005-0000-0000-00003A060000}"/>
    <cellStyle name="Normal 5" xfId="1590" xr:uid="{00000000-0005-0000-0000-00003B060000}"/>
    <cellStyle name="Normal 5 2" xfId="1591" xr:uid="{00000000-0005-0000-0000-00003C060000}"/>
    <cellStyle name="Normal 5 2 2" xfId="1592" xr:uid="{00000000-0005-0000-0000-00003D060000}"/>
    <cellStyle name="Normal 5 2 3" xfId="1593" xr:uid="{00000000-0005-0000-0000-00003E060000}"/>
    <cellStyle name="Normal 5 2 4" xfId="1594" xr:uid="{00000000-0005-0000-0000-00003F060000}"/>
    <cellStyle name="Normal 5 3" xfId="1595" xr:uid="{00000000-0005-0000-0000-000040060000}"/>
    <cellStyle name="Normal 5 4" xfId="1596" xr:uid="{00000000-0005-0000-0000-000041060000}"/>
    <cellStyle name="Normal 5 5" xfId="1899" xr:uid="{6840E98A-8F50-45D8-A4AE-7B840F81A068}"/>
    <cellStyle name="Normal 6" xfId="1597" xr:uid="{00000000-0005-0000-0000-000042060000}"/>
    <cellStyle name="Normal 6 2" xfId="1598" xr:uid="{00000000-0005-0000-0000-000043060000}"/>
    <cellStyle name="Normal 6 2 2" xfId="1599" xr:uid="{00000000-0005-0000-0000-000044060000}"/>
    <cellStyle name="Normal 6 2 3" xfId="1600" xr:uid="{00000000-0005-0000-0000-000045060000}"/>
    <cellStyle name="Normal 6 3" xfId="1601" xr:uid="{00000000-0005-0000-0000-000046060000}"/>
    <cellStyle name="Normal 6 4" xfId="1900" xr:uid="{E04EB147-28F5-4A15-AB65-E2BE1718445B}"/>
    <cellStyle name="Normal 7" xfId="1602" xr:uid="{00000000-0005-0000-0000-000047060000}"/>
    <cellStyle name="Normal 7 2" xfId="1603" xr:uid="{00000000-0005-0000-0000-000048060000}"/>
    <cellStyle name="Normal 7 2 2" xfId="1604" xr:uid="{00000000-0005-0000-0000-000049060000}"/>
    <cellStyle name="Normal 7 2 3" xfId="1605" xr:uid="{00000000-0005-0000-0000-00004A060000}"/>
    <cellStyle name="Normal 7 3" xfId="1606" xr:uid="{00000000-0005-0000-0000-00004B060000}"/>
    <cellStyle name="Normal 7 4" xfId="1901" xr:uid="{144132DB-2623-4048-89D5-B96E4E8C9DA6}"/>
    <cellStyle name="Normal 8" xfId="1607" xr:uid="{00000000-0005-0000-0000-00004C060000}"/>
    <cellStyle name="Normal 8 2" xfId="1608" xr:uid="{00000000-0005-0000-0000-00004D060000}"/>
    <cellStyle name="Normal 8 3" xfId="1609" xr:uid="{00000000-0005-0000-0000-00004E060000}"/>
    <cellStyle name="Normal 8 4" xfId="1902" xr:uid="{DB2BD3FF-889B-48AF-AEE4-C0FBF11AC85E}"/>
    <cellStyle name="Normal 9" xfId="1610" xr:uid="{00000000-0005-0000-0000-00004F060000}"/>
    <cellStyle name="Normal 9 2" xfId="1611" xr:uid="{00000000-0005-0000-0000-000050060000}"/>
    <cellStyle name="Normal 9 2 2" xfId="1612" xr:uid="{00000000-0005-0000-0000-000051060000}"/>
    <cellStyle name="Normal 9 2 3" xfId="1613" xr:uid="{00000000-0005-0000-0000-000052060000}"/>
    <cellStyle name="Normal 9 3" xfId="1614" xr:uid="{00000000-0005-0000-0000-000053060000}"/>
    <cellStyle name="Normal 9 4" xfId="1903" xr:uid="{F04A1439-08F0-4EA6-A675-789A4D8B9D68}"/>
    <cellStyle name="Notas 2" xfId="1615" xr:uid="{00000000-0005-0000-0000-000055060000}"/>
    <cellStyle name="Notas 2 2" xfId="1616" xr:uid="{00000000-0005-0000-0000-000056060000}"/>
    <cellStyle name="Notas 2 2 2" xfId="1617" xr:uid="{00000000-0005-0000-0000-000057060000}"/>
    <cellStyle name="Notas 2 2 3" xfId="1618" xr:uid="{00000000-0005-0000-0000-000058060000}"/>
    <cellStyle name="Notas 2 3" xfId="1619" xr:uid="{00000000-0005-0000-0000-000059060000}"/>
    <cellStyle name="Notas 2 4" xfId="1620" xr:uid="{00000000-0005-0000-0000-00005A060000}"/>
    <cellStyle name="Notas 2 5" xfId="1621" xr:uid="{00000000-0005-0000-0000-00005B060000}"/>
    <cellStyle name="Notas 2_Copia de Xl0000021.xls INGRID" xfId="1622" xr:uid="{00000000-0005-0000-0000-00005C060000}"/>
    <cellStyle name="Notas 3" xfId="1623" xr:uid="{00000000-0005-0000-0000-00005D060000}"/>
    <cellStyle name="Notas 3 2" xfId="1624" xr:uid="{00000000-0005-0000-0000-00005E060000}"/>
    <cellStyle name="Notas 3 3" xfId="1625" xr:uid="{00000000-0005-0000-0000-00005F060000}"/>
    <cellStyle name="Notas 3 4" xfId="1626" xr:uid="{00000000-0005-0000-0000-000060060000}"/>
    <cellStyle name="Notas 4" xfId="1627" xr:uid="{00000000-0005-0000-0000-000061060000}"/>
    <cellStyle name="Note 2" xfId="1628" xr:uid="{00000000-0005-0000-0000-000062060000}"/>
    <cellStyle name="Output" xfId="1904" xr:uid="{C0B3EFD4-38CF-4554-81AD-39CFEBD99FB1}"/>
    <cellStyle name="Output 2" xfId="1629" xr:uid="{00000000-0005-0000-0000-000063060000}"/>
    <cellStyle name="Percent 2" xfId="1630" xr:uid="{00000000-0005-0000-0000-000064060000}"/>
    <cellStyle name="Percent 3" xfId="1631" xr:uid="{00000000-0005-0000-0000-000065060000}"/>
    <cellStyle name="Percent 4 3 3 3 3" xfId="1632" xr:uid="{00000000-0005-0000-0000-000066060000}"/>
    <cellStyle name="Percent 4 3 3 4" xfId="1633" xr:uid="{00000000-0005-0000-0000-000067060000}"/>
    <cellStyle name="Porcentaje" xfId="2" builtinId="5"/>
    <cellStyle name="Porcentaje 2" xfId="1634" xr:uid="{00000000-0005-0000-0000-000068060000}"/>
    <cellStyle name="Porcentaje 2 2" xfId="1635" xr:uid="{00000000-0005-0000-0000-000069060000}"/>
    <cellStyle name="Porcentaje 2 3" xfId="1636" xr:uid="{00000000-0005-0000-0000-00006A060000}"/>
    <cellStyle name="Porcentaje 3" xfId="1637" xr:uid="{00000000-0005-0000-0000-00006B060000}"/>
    <cellStyle name="Porcentaje 4" xfId="1905" xr:uid="{22EA8D0E-0908-420F-BA23-494F2307B42A}"/>
    <cellStyle name="Porcentual 2" xfId="1638" xr:uid="{00000000-0005-0000-0000-00006C060000}"/>
    <cellStyle name="Porcentual 2 2" xfId="1639" xr:uid="{00000000-0005-0000-0000-00006D060000}"/>
    <cellStyle name="Porcentual 2 2 2" xfId="1907" xr:uid="{F6F1307B-CC97-4A50-BA49-BB31F32F01C7}"/>
    <cellStyle name="Porcentual 2 3" xfId="1640" xr:uid="{00000000-0005-0000-0000-00006E060000}"/>
    <cellStyle name="Porcentual 2 3 2" xfId="1908" xr:uid="{0C1A98C0-3A30-4D30-8E49-F01C59E5AD7B}"/>
    <cellStyle name="Porcentual 2 4" xfId="1906" xr:uid="{93C69488-AC82-4E39-8E0D-F978802A9E87}"/>
    <cellStyle name="Porcentual 3" xfId="1641" xr:uid="{00000000-0005-0000-0000-00006F060000}"/>
    <cellStyle name="Porcentual 3 2" xfId="1642" xr:uid="{00000000-0005-0000-0000-000070060000}"/>
    <cellStyle name="Porcentual 3 3" xfId="1643" xr:uid="{00000000-0005-0000-0000-000071060000}"/>
    <cellStyle name="Porcentual 3 4" xfId="1909" xr:uid="{C87E791E-E11D-40B7-AB94-4979655F243B}"/>
    <cellStyle name="Porcentual 4" xfId="1644" xr:uid="{00000000-0005-0000-0000-000072060000}"/>
    <cellStyle name="Porcentual 4 2" xfId="1645" xr:uid="{00000000-0005-0000-0000-000073060000}"/>
    <cellStyle name="Porcentual 4 3" xfId="1646" xr:uid="{00000000-0005-0000-0000-000074060000}"/>
    <cellStyle name="Porcentual 5" xfId="1647" xr:uid="{00000000-0005-0000-0000-000075060000}"/>
    <cellStyle name="Salida 2" xfId="1648" xr:uid="{00000000-0005-0000-0000-000076060000}"/>
    <cellStyle name="Salida 2 2" xfId="1649" xr:uid="{00000000-0005-0000-0000-000077060000}"/>
    <cellStyle name="Salida 2 2 2" xfId="1650" xr:uid="{00000000-0005-0000-0000-000078060000}"/>
    <cellStyle name="Salida 2 2 3" xfId="1651" xr:uid="{00000000-0005-0000-0000-000079060000}"/>
    <cellStyle name="Salida 2 3" xfId="1652" xr:uid="{00000000-0005-0000-0000-00007A060000}"/>
    <cellStyle name="Salida 2 4" xfId="1653" xr:uid="{00000000-0005-0000-0000-00007B060000}"/>
    <cellStyle name="Salida 2 5" xfId="1654" xr:uid="{00000000-0005-0000-0000-00007C060000}"/>
    <cellStyle name="Salida 2_Copia de Xl0000021.xls INGRID" xfId="1655" xr:uid="{00000000-0005-0000-0000-00007D060000}"/>
    <cellStyle name="Salida 3" xfId="1656" xr:uid="{00000000-0005-0000-0000-00007E060000}"/>
    <cellStyle name="Salida 3 2" xfId="1657" xr:uid="{00000000-0005-0000-0000-00007F060000}"/>
    <cellStyle name="Salida 3 3" xfId="1658" xr:uid="{00000000-0005-0000-0000-000080060000}"/>
    <cellStyle name="Salida 3 4" xfId="1659" xr:uid="{00000000-0005-0000-0000-000081060000}"/>
    <cellStyle name="Salida 4" xfId="1660" xr:uid="{00000000-0005-0000-0000-000082060000}"/>
    <cellStyle name="Salida 5" xfId="1910" xr:uid="{5D56B246-6A81-4E62-B477-D618307CE364}"/>
    <cellStyle name="Texto de advertencia 2" xfId="1661" xr:uid="{00000000-0005-0000-0000-000083060000}"/>
    <cellStyle name="Texto de advertencia 2 2" xfId="1662" xr:uid="{00000000-0005-0000-0000-000084060000}"/>
    <cellStyle name="Texto de advertencia 2 2 2" xfId="1663" xr:uid="{00000000-0005-0000-0000-000085060000}"/>
    <cellStyle name="Texto de advertencia 2 3" xfId="1664" xr:uid="{00000000-0005-0000-0000-000086060000}"/>
    <cellStyle name="Texto de advertencia 2 4" xfId="1665" xr:uid="{00000000-0005-0000-0000-000087060000}"/>
    <cellStyle name="Texto de advertencia 3" xfId="1666" xr:uid="{00000000-0005-0000-0000-000088060000}"/>
    <cellStyle name="Texto de advertencia 3 2" xfId="1667" xr:uid="{00000000-0005-0000-0000-000089060000}"/>
    <cellStyle name="Texto de advertencia 3 3" xfId="1668" xr:uid="{00000000-0005-0000-0000-00008A060000}"/>
    <cellStyle name="Texto de advertencia 4" xfId="1669" xr:uid="{00000000-0005-0000-0000-00008B060000}"/>
    <cellStyle name="Texto explicativo 2" xfId="1670" xr:uid="{00000000-0005-0000-0000-00008C060000}"/>
    <cellStyle name="Texto explicativo 2 2" xfId="1671" xr:uid="{00000000-0005-0000-0000-00008D060000}"/>
    <cellStyle name="Texto explicativo 2 2 2" xfId="1672" xr:uid="{00000000-0005-0000-0000-00008E060000}"/>
    <cellStyle name="Texto explicativo 2 3" xfId="1673" xr:uid="{00000000-0005-0000-0000-00008F060000}"/>
    <cellStyle name="Texto explicativo 2 4" xfId="1674" xr:uid="{00000000-0005-0000-0000-000090060000}"/>
    <cellStyle name="Texto explicativo 3" xfId="1675" xr:uid="{00000000-0005-0000-0000-000091060000}"/>
    <cellStyle name="Texto explicativo 3 2" xfId="1676" xr:uid="{00000000-0005-0000-0000-000092060000}"/>
    <cellStyle name="Texto explicativo 3 3" xfId="1677" xr:uid="{00000000-0005-0000-0000-000093060000}"/>
    <cellStyle name="Texto explicativo 4" xfId="1678" xr:uid="{00000000-0005-0000-0000-000094060000}"/>
    <cellStyle name="Texto explicativo 5" xfId="1911" xr:uid="{34B71CC3-ED99-4AD4-8D15-4AEF4DAFF013}"/>
    <cellStyle name="Title" xfId="1912" xr:uid="{426CA435-003C-4352-9EE3-C8DF3364107A}"/>
    <cellStyle name="Title 2" xfId="1679" xr:uid="{00000000-0005-0000-0000-000095060000}"/>
    <cellStyle name="Título 1 2" xfId="1696" xr:uid="{00000000-0005-0000-0000-0000A6060000}"/>
    <cellStyle name="Título 1 2 2" xfId="1697" xr:uid="{00000000-0005-0000-0000-0000A7060000}"/>
    <cellStyle name="Título 1 2 2 2" xfId="1698" xr:uid="{00000000-0005-0000-0000-0000A8060000}"/>
    <cellStyle name="Título 1 2 3" xfId="1699" xr:uid="{00000000-0005-0000-0000-0000A9060000}"/>
    <cellStyle name="Título 1 2 4" xfId="1700" xr:uid="{00000000-0005-0000-0000-0000AA060000}"/>
    <cellStyle name="Título 1 2_2013-68" xfId="1701" xr:uid="{00000000-0005-0000-0000-0000AB060000}"/>
    <cellStyle name="Título 1 3" xfId="1702" xr:uid="{00000000-0005-0000-0000-0000AC060000}"/>
    <cellStyle name="Título 1 3 2" xfId="1703" xr:uid="{00000000-0005-0000-0000-0000AD060000}"/>
    <cellStyle name="Título 1 3 3" xfId="1704" xr:uid="{00000000-0005-0000-0000-0000AE060000}"/>
    <cellStyle name="Título 1 4" xfId="1705" xr:uid="{00000000-0005-0000-0000-0000AF060000}"/>
    <cellStyle name="Título 2 2" xfId="1706" xr:uid="{00000000-0005-0000-0000-0000B0060000}"/>
    <cellStyle name="Título 2 2 2" xfId="1707" xr:uid="{00000000-0005-0000-0000-0000B1060000}"/>
    <cellStyle name="Título 2 2 2 2" xfId="1708" xr:uid="{00000000-0005-0000-0000-0000B2060000}"/>
    <cellStyle name="Título 2 2 3" xfId="1709" xr:uid="{00000000-0005-0000-0000-0000B3060000}"/>
    <cellStyle name="Título 2 2 4" xfId="1710" xr:uid="{00000000-0005-0000-0000-0000B4060000}"/>
    <cellStyle name="Título 2 2_2013-68" xfId="1711" xr:uid="{00000000-0005-0000-0000-0000B5060000}"/>
    <cellStyle name="Título 2 3" xfId="1712" xr:uid="{00000000-0005-0000-0000-0000B6060000}"/>
    <cellStyle name="Título 2 3 2" xfId="1713" xr:uid="{00000000-0005-0000-0000-0000B7060000}"/>
    <cellStyle name="Título 2 3 3" xfId="1714" xr:uid="{00000000-0005-0000-0000-0000B8060000}"/>
    <cellStyle name="Título 2 4" xfId="1715" xr:uid="{00000000-0005-0000-0000-0000B9060000}"/>
    <cellStyle name="Título 2 5" xfId="1914" xr:uid="{3CC475E5-D330-45C9-9518-83B55CBE92D6}"/>
    <cellStyle name="Título 3 2" xfId="1716" xr:uid="{00000000-0005-0000-0000-0000BA060000}"/>
    <cellStyle name="Título 3 2 2" xfId="1717" xr:uid="{00000000-0005-0000-0000-0000BB060000}"/>
    <cellStyle name="Título 3 2 2 2" xfId="1718" xr:uid="{00000000-0005-0000-0000-0000BC060000}"/>
    <cellStyle name="Título 3 2 3" xfId="1719" xr:uid="{00000000-0005-0000-0000-0000BD060000}"/>
    <cellStyle name="Título 3 2 4" xfId="1720" xr:uid="{00000000-0005-0000-0000-0000BE060000}"/>
    <cellStyle name="Título 3 2_2013-68" xfId="1721" xr:uid="{00000000-0005-0000-0000-0000BF060000}"/>
    <cellStyle name="Título 3 3" xfId="1722" xr:uid="{00000000-0005-0000-0000-0000C0060000}"/>
    <cellStyle name="Título 3 3 2" xfId="1723" xr:uid="{00000000-0005-0000-0000-0000C1060000}"/>
    <cellStyle name="Título 3 3 3" xfId="1724" xr:uid="{00000000-0005-0000-0000-0000C2060000}"/>
    <cellStyle name="Título 3 4" xfId="1725" xr:uid="{00000000-0005-0000-0000-0000C3060000}"/>
    <cellStyle name="Título 3 5" xfId="1915" xr:uid="{8EC39E93-2759-4F45-A54D-459FE66E6BE6}"/>
    <cellStyle name="Título 4" xfId="1726" xr:uid="{00000000-0005-0000-0000-0000C4060000}"/>
    <cellStyle name="Título 4 2" xfId="1727" xr:uid="{00000000-0005-0000-0000-0000C5060000}"/>
    <cellStyle name="Título 4 2 2" xfId="1728" xr:uid="{00000000-0005-0000-0000-0000C6060000}"/>
    <cellStyle name="Título 4 3" xfId="1729" xr:uid="{00000000-0005-0000-0000-0000C7060000}"/>
    <cellStyle name="Título 4 4" xfId="1730" xr:uid="{00000000-0005-0000-0000-0000C8060000}"/>
    <cellStyle name="Título 5" xfId="1731" xr:uid="{00000000-0005-0000-0000-0000C9060000}"/>
    <cellStyle name="Título 5 2" xfId="1732" xr:uid="{00000000-0005-0000-0000-0000CA060000}"/>
    <cellStyle name="Título 5 3" xfId="1733" xr:uid="{00000000-0005-0000-0000-0000CB060000}"/>
    <cellStyle name="Título 6" xfId="1734" xr:uid="{00000000-0005-0000-0000-0000CC060000}"/>
    <cellStyle name="Título 7" xfId="1735" xr:uid="{00000000-0005-0000-0000-0000CD060000}"/>
    <cellStyle name="Título 8" xfId="1913" xr:uid="{32DFAB23-1A62-4CD0-AD83-117811FE5551}"/>
    <cellStyle name="Total 2" xfId="1680" xr:uid="{00000000-0005-0000-0000-000096060000}"/>
    <cellStyle name="Total 2 2" xfId="1681" xr:uid="{00000000-0005-0000-0000-000097060000}"/>
    <cellStyle name="Total 2 2 2" xfId="1682" xr:uid="{00000000-0005-0000-0000-000098060000}"/>
    <cellStyle name="Total 2 2 3" xfId="1683" xr:uid="{00000000-0005-0000-0000-000099060000}"/>
    <cellStyle name="Total 2 3" xfId="1684" xr:uid="{00000000-0005-0000-0000-00009A060000}"/>
    <cellStyle name="Total 2 4" xfId="1685" xr:uid="{00000000-0005-0000-0000-00009B060000}"/>
    <cellStyle name="Total 2 5" xfId="1686" xr:uid="{00000000-0005-0000-0000-00009C060000}"/>
    <cellStyle name="Total 2_2013-68" xfId="1687" xr:uid="{00000000-0005-0000-0000-00009D060000}"/>
    <cellStyle name="Total 3" xfId="1688" xr:uid="{00000000-0005-0000-0000-00009E060000}"/>
    <cellStyle name="Total 3 2" xfId="1689" xr:uid="{00000000-0005-0000-0000-00009F060000}"/>
    <cellStyle name="Total 3 3" xfId="1690" xr:uid="{00000000-0005-0000-0000-0000A0060000}"/>
    <cellStyle name="Total 3 4" xfId="1691" xr:uid="{00000000-0005-0000-0000-0000A1060000}"/>
    <cellStyle name="Total 4" xfId="1692" xr:uid="{00000000-0005-0000-0000-0000A2060000}"/>
    <cellStyle name="Total 4 2" xfId="1693" xr:uid="{00000000-0005-0000-0000-0000A3060000}"/>
    <cellStyle name="Total 4 3" xfId="1694" xr:uid="{00000000-0005-0000-0000-0000A4060000}"/>
    <cellStyle name="Total 5" xfId="1695" xr:uid="{00000000-0005-0000-0000-0000A5060000}"/>
    <cellStyle name="Total 6" xfId="1916" xr:uid="{F74CACD0-3D5B-4932-8AD9-42FF2DF7F89D}"/>
    <cellStyle name="Warning Text 2" xfId="1736" xr:uid="{00000000-0005-0000-0000-0000CE06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A0E0E0"/>
      <rgbColor rgb="FF663300"/>
      <rgbColor rgb="FF008000"/>
      <rgbColor rgb="FF000080"/>
      <rgbColor rgb="FF77933C"/>
      <rgbColor rgb="FF800080"/>
      <rgbColor rgb="FF33668C"/>
      <rgbColor rgb="FFC0C0C0"/>
      <rgbColor rgb="FF808080"/>
      <rgbColor rgb="FF8EB4E3"/>
      <rgbColor rgb="FF953735"/>
      <rgbColor rgb="FFE3E3E3"/>
      <rgbColor rgb="FFDBEEF4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215968"/>
      <rgbColor rgb="FF0000FF"/>
      <rgbColor rgb="FF00B0F0"/>
      <rgbColor rgb="FFDCE6F2"/>
      <rgbColor rgb="FFCCFFCC"/>
      <rgbColor rgb="FFFFFF99"/>
      <rgbColor rgb="FFA6CAF0"/>
      <rgbColor rgb="FFCC9CCC"/>
      <rgbColor rgb="FFCC99FF"/>
      <rgbColor rgb="FFFFC0CB"/>
      <rgbColor rgb="FF558ED5"/>
      <rgbColor rgb="FF33CCCC"/>
      <rgbColor rgb="FF999933"/>
      <rgbColor rgb="FFB7DEE8"/>
      <rgbColor rgb="FFFF9900"/>
      <rgbColor rgb="FFE46C0A"/>
      <rgbColor rgb="FF604A7B"/>
      <rgbColor rgb="FF969696"/>
      <rgbColor rgb="FF003366"/>
      <rgbColor rgb="FF339966"/>
      <rgbColor rgb="FF424242"/>
      <rgbColor rgb="FF333300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ANALISIS%20DE%20COSTOS%20-%20(%202020.03.11)%20A%20UTILIZ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"/>
      <sheetName val="MOJornal"/>
      <sheetName val="Analisis Combinado"/>
      <sheetName val="Equipos 2020 MOPC"/>
      <sheetName val="MOCuadrillas"/>
      <sheetName val="Equipos 2020"/>
      <sheetName val="Costos-Prueba-Hidroestatica"/>
      <sheetName val="Extra e Interpolacion"/>
      <sheetName val="Prueba Hidrostatica"/>
      <sheetName val="PH ANAL. S-A"/>
      <sheetName val="PH ANAL. C-A"/>
      <sheetName val="Tabla Mov. Tierra AP"/>
      <sheetName val="AH Verja MC"/>
      <sheetName val="AH Imbornales"/>
      <sheetName val="AH Reg. Sanitario"/>
      <sheetName val="AH Reg. Val. 12&quot;"/>
      <sheetName val="Vol. Reg. Val. 12&quot;"/>
      <sheetName val="AH Reg. Val. 16&quot;y20&quot;"/>
      <sheetName val="Vol. Reg. Val. 16&quot;y20&quot;"/>
      <sheetName val="AH Reg. Val. 24&quot;"/>
      <sheetName val="Vol. Reg. Val. 24&quot;"/>
      <sheetName val="AH Reg. Val. 30&quot;y36&quot;"/>
      <sheetName val="Vol. Reg. Val. 30&quot;y36&quot;"/>
      <sheetName val="AH Reg. Val. 42&quot;y48&quot;"/>
      <sheetName val="Vol. Reg. Val. 42&quot;y48&quot;"/>
      <sheetName val="materiales"/>
      <sheetName val="MATERIALES LISTADO"/>
      <sheetName val="analisis sto dgo"/>
      <sheetName val="CUBICACION "/>
      <sheetName val="analisis de costo"/>
      <sheetName val="CUBICACION"/>
      <sheetName val="Hoja1"/>
      <sheetName val="Ins"/>
      <sheetName val="DATOS TECNICOS"/>
      <sheetName val="MHAL -1 bnp"/>
      <sheetName val="analisis de pu"/>
      <sheetName val="Analisis_Combinado2"/>
      <sheetName val="Equipos_2020_MOPC2"/>
      <sheetName val="Equipos_20202"/>
      <sheetName val="Extra_e_Interpolacion2"/>
      <sheetName val="Prueba_Hidrostatica2"/>
      <sheetName val="PH_ANAL__S-A2"/>
      <sheetName val="PH_ANAL__C-A2"/>
      <sheetName val="Tabla_Mov__Tierra_AP2"/>
      <sheetName val="AH_Verja_MC2"/>
      <sheetName val="AH_Imbornales2"/>
      <sheetName val="AH_Reg__Sanitario2"/>
      <sheetName val="AH_Reg__Val__12&quot;2"/>
      <sheetName val="Vol__Reg__Val__12&quot;2"/>
      <sheetName val="AH_Reg__Val__16&quot;y20&quot;2"/>
      <sheetName val="Vol__Reg__Val__16&quot;y20&quot;2"/>
      <sheetName val="AH_Reg__Val__24&quot;2"/>
      <sheetName val="Vol__Reg__Val__24&quot;2"/>
      <sheetName val="AH_Reg__Val__30&quot;y36&quot;2"/>
      <sheetName val="Vol__Reg__Val__30&quot;y36&quot;2"/>
      <sheetName val="AH_Reg__Val__42&quot;y48&quot;2"/>
      <sheetName val="Vol__Reg__Val__42&quot;y48&quot;2"/>
      <sheetName val="MATERIALES_LISTADO2"/>
      <sheetName val="analisis_sto_dgo2"/>
      <sheetName val="CUBICACION_2"/>
      <sheetName val="analisis_de_costo2"/>
      <sheetName val="DATOS_TECNICOS2"/>
      <sheetName val="MHAL_-1_bnp2"/>
      <sheetName val="analisis_de_pu2"/>
      <sheetName val="Analisis_Combinado"/>
      <sheetName val="Equipos_2020"/>
      <sheetName val="Equipos_2020_MOPC"/>
      <sheetName val="Extra_e_Interpolacion"/>
      <sheetName val="Prueba_Hidrostatica"/>
      <sheetName val="PH_ANAL__S-A"/>
      <sheetName val="PH_ANAL__C-A"/>
      <sheetName val="Tabla_Mov__Tierra_AP"/>
      <sheetName val="AH_Verja_MC"/>
      <sheetName val="AH_Imbornales"/>
      <sheetName val="AH_Reg__Sanitario"/>
      <sheetName val="AH_Reg__Val__12&quot;"/>
      <sheetName val="Vol__Reg__Val__12&quot;"/>
      <sheetName val="AH_Reg__Val__16&quot;y20&quot;"/>
      <sheetName val="Vol__Reg__Val__16&quot;y20&quot;"/>
      <sheetName val="AH_Reg__Val__24&quot;"/>
      <sheetName val="Vol__Reg__Val__24&quot;"/>
      <sheetName val="AH_Reg__Val__30&quot;y36&quot;"/>
      <sheetName val="Vol__Reg__Val__30&quot;y36&quot;"/>
      <sheetName val="AH_Reg__Val__42&quot;y48&quot;"/>
      <sheetName val="Vol__Reg__Val__42&quot;y48&quot;"/>
      <sheetName val="CUBICACION_"/>
      <sheetName val="analisis_de_costo"/>
      <sheetName val="DATOS_TECNICOS"/>
      <sheetName val="MHAL_-1_bnp"/>
      <sheetName val="MATERIALES_LISTADO"/>
      <sheetName val="analisis_sto_dgo"/>
      <sheetName val="analisis_de_pu"/>
      <sheetName val="Analisis_Combinado1"/>
      <sheetName val="Equipos_20201"/>
      <sheetName val="Equipos_2020_MOPC1"/>
      <sheetName val="Extra_e_Interpolacion1"/>
      <sheetName val="Prueba_Hidrostatica1"/>
      <sheetName val="PH_ANAL__S-A1"/>
      <sheetName val="PH_ANAL__C-A1"/>
      <sheetName val="Tabla_Mov__Tierra_AP1"/>
      <sheetName val="AH_Verja_MC1"/>
      <sheetName val="AH_Imbornales1"/>
      <sheetName val="AH_Reg__Sanitario1"/>
      <sheetName val="AH_Reg__Val__12&quot;1"/>
      <sheetName val="Vol__Reg__Val__12&quot;1"/>
      <sheetName val="AH_Reg__Val__16&quot;y20&quot;1"/>
      <sheetName val="Vol__Reg__Val__16&quot;y20&quot;1"/>
      <sheetName val="AH_Reg__Val__24&quot;1"/>
      <sheetName val="Vol__Reg__Val__24&quot;1"/>
      <sheetName val="AH_Reg__Val__30&quot;y36&quot;1"/>
      <sheetName val="Vol__Reg__Val__30&quot;y36&quot;1"/>
      <sheetName val="AH_Reg__Val__42&quot;y48&quot;1"/>
      <sheetName val="Vol__Reg__Val__42&quot;y48&quot;1"/>
      <sheetName val="CUBICACION_1"/>
      <sheetName val="analisis_de_costo1"/>
      <sheetName val="DATOS_TECNICOS1"/>
      <sheetName val="MHAL_-1_bnp1"/>
      <sheetName val="MATERIALES_LISTADO1"/>
      <sheetName val="analisis_sto_dgo1"/>
      <sheetName val="analisis_de_pu1"/>
      <sheetName val="Analisis_Combinado3"/>
      <sheetName val="Equipos_20203"/>
      <sheetName val="Equipos_2020_MOPC3"/>
      <sheetName val="Extra_e_Interpolacion3"/>
      <sheetName val="Prueba_Hidrostatica3"/>
      <sheetName val="PH_ANAL__S-A3"/>
      <sheetName val="PH_ANAL__C-A3"/>
      <sheetName val="Tabla_Mov__Tierra_AP3"/>
      <sheetName val="AH_Verja_MC3"/>
      <sheetName val="AH_Imbornales3"/>
      <sheetName val="AH_Reg__Sanitario3"/>
      <sheetName val="AH_Reg__Val__12&quot;3"/>
      <sheetName val="Vol__Reg__Val__12&quot;3"/>
      <sheetName val="AH_Reg__Val__16&quot;y20&quot;3"/>
      <sheetName val="Vol__Reg__Val__16&quot;y20&quot;3"/>
      <sheetName val="AH_Reg__Val__24&quot;3"/>
      <sheetName val="Vol__Reg__Val__24&quot;3"/>
      <sheetName val="AH_Reg__Val__30&quot;y36&quot;3"/>
      <sheetName val="Vol__Reg__Val__30&quot;y36&quot;3"/>
      <sheetName val="AH_Reg__Val__42&quot;y48&quot;3"/>
      <sheetName val="Vol__Reg__Val__42&quot;y48&quot;3"/>
      <sheetName val="CUBICACION_3"/>
      <sheetName val="analisis_de_costo3"/>
      <sheetName val="DATOS_TECNICOS3"/>
      <sheetName val="MHAL_-1_bnp3"/>
      <sheetName val="MATERIALES_LISTADO3"/>
      <sheetName val="analisis_sto_dgo3"/>
      <sheetName val="analisis_de_pu3"/>
      <sheetName val="Analisis_Combinado4"/>
      <sheetName val="Equipos_2020_MOPC4"/>
      <sheetName val="Equipos_20204"/>
      <sheetName val="Extra_e_Interpolacion4"/>
      <sheetName val="Prueba_Hidrostatica4"/>
      <sheetName val="PH_ANAL__S-A4"/>
      <sheetName val="PH_ANAL__C-A4"/>
      <sheetName val="Tabla_Mov__Tierra_AP4"/>
      <sheetName val="AH_Verja_MC4"/>
      <sheetName val="AH_Imbornales4"/>
      <sheetName val="AH_Reg__Sanitario4"/>
      <sheetName val="AH_Reg__Val__12&quot;4"/>
      <sheetName val="Vol__Reg__Val__12&quot;4"/>
      <sheetName val="AH_Reg__Val__16&quot;y20&quot;4"/>
      <sheetName val="Vol__Reg__Val__16&quot;y20&quot;4"/>
      <sheetName val="AH_Reg__Val__24&quot;4"/>
      <sheetName val="Vol__Reg__Val__24&quot;4"/>
      <sheetName val="AH_Reg__Val__30&quot;y36&quot;4"/>
      <sheetName val="Vol__Reg__Val__30&quot;y36&quot;4"/>
      <sheetName val="AH_Reg__Val__42&quot;y48&quot;4"/>
      <sheetName val="Vol__Reg__Val__42&quot;y48&quot;4"/>
      <sheetName val="MATERIALES_LISTADO4"/>
      <sheetName val="analisis_sto_dgo4"/>
      <sheetName val="CUBICACION_4"/>
      <sheetName val="analisis_de_costo4"/>
      <sheetName val="DATOS_TECNICOS4"/>
      <sheetName val="MHAL_-1_bnp4"/>
      <sheetName val="analisis_de_pu4"/>
      <sheetName val="Analisis_Combinado5"/>
      <sheetName val="Equipos_20205"/>
      <sheetName val="Equipos_2020_MOPC5"/>
      <sheetName val="Extra_e_Interpolacion5"/>
      <sheetName val="Prueba_Hidrostatica5"/>
      <sheetName val="PH_ANAL__S-A5"/>
      <sheetName val="PH_ANAL__C-A5"/>
      <sheetName val="Tabla_Mov__Tierra_AP5"/>
      <sheetName val="AH_Verja_MC5"/>
      <sheetName val="AH_Imbornales5"/>
      <sheetName val="AH_Reg__Sanitario5"/>
      <sheetName val="AH_Reg__Val__12&quot;5"/>
      <sheetName val="Vol__Reg__Val__12&quot;5"/>
      <sheetName val="AH_Reg__Val__16&quot;y20&quot;5"/>
      <sheetName val="Vol__Reg__Val__16&quot;y20&quot;5"/>
      <sheetName val="AH_Reg__Val__24&quot;5"/>
      <sheetName val="Vol__Reg__Val__24&quot;5"/>
      <sheetName val="AH_Reg__Val__30&quot;y36&quot;5"/>
      <sheetName val="Vol__Reg__Val__30&quot;y36&quot;5"/>
      <sheetName val="AH_Reg__Val__42&quot;y48&quot;5"/>
      <sheetName val="Vol__Reg__Val__42&quot;y48&quot;5"/>
      <sheetName val="CUBICACION_5"/>
      <sheetName val="analisis_de_costo5"/>
      <sheetName val="DATOS_TECNICOS5"/>
      <sheetName val="MHAL_-1_bnp5"/>
      <sheetName val="MATERIALES_LISTADO5"/>
      <sheetName val="analisis_sto_dgo5"/>
      <sheetName val="analisis_de_pu5"/>
      <sheetName val="Analisis_Combinado6"/>
      <sheetName val="Equipos_2020_MOPC6"/>
      <sheetName val="Equipos_20206"/>
      <sheetName val="Extra_e_Interpolacion6"/>
      <sheetName val="Prueba_Hidrostatica6"/>
      <sheetName val="PH_ANAL__S-A6"/>
      <sheetName val="PH_ANAL__C-A6"/>
      <sheetName val="Tabla_Mov__Tierra_AP6"/>
      <sheetName val="AH_Verja_MC6"/>
      <sheetName val="AH_Imbornales6"/>
      <sheetName val="AH_Reg__Sanitario6"/>
      <sheetName val="AH_Reg__Val__12&quot;6"/>
      <sheetName val="Vol__Reg__Val__12&quot;6"/>
      <sheetName val="AH_Reg__Val__16&quot;y20&quot;6"/>
      <sheetName val="Vol__Reg__Val__16&quot;y20&quot;6"/>
      <sheetName val="AH_Reg__Val__24&quot;6"/>
      <sheetName val="Vol__Reg__Val__24&quot;6"/>
      <sheetName val="AH_Reg__Val__30&quot;y36&quot;6"/>
      <sheetName val="Vol__Reg__Val__30&quot;y36&quot;6"/>
      <sheetName val="AH_Reg__Val__42&quot;y48&quot;6"/>
      <sheetName val="Vol__Reg__Val__42&quot;y48&quot;6"/>
      <sheetName val="MATERIALES_LISTADO6"/>
      <sheetName val="analisis_sto_dgo6"/>
      <sheetName val="CUBICACION_6"/>
      <sheetName val="analisis_de_costo6"/>
      <sheetName val="DATOS_TECNICOS6"/>
      <sheetName val="MHAL_-1_bnp6"/>
      <sheetName val="analisis_de_pu6"/>
      <sheetName val="Analisis_Combinado7"/>
      <sheetName val="Equipos_20207"/>
      <sheetName val="Equipos_2020_MOPC7"/>
      <sheetName val="Extra_e_Interpolacion7"/>
      <sheetName val="Prueba_Hidrostatica7"/>
      <sheetName val="PH_ANAL__S-A7"/>
      <sheetName val="PH_ANAL__C-A7"/>
      <sheetName val="Tabla_Mov__Tierra_AP7"/>
      <sheetName val="AH_Verja_MC7"/>
      <sheetName val="AH_Imbornales7"/>
      <sheetName val="AH_Reg__Sanitario7"/>
      <sheetName val="AH_Reg__Val__12&quot;7"/>
      <sheetName val="Vol__Reg__Val__12&quot;7"/>
      <sheetName val="AH_Reg__Val__16&quot;y20&quot;7"/>
      <sheetName val="Vol__Reg__Val__16&quot;y20&quot;7"/>
      <sheetName val="AH_Reg__Val__24&quot;7"/>
      <sheetName val="Vol__Reg__Val__24&quot;7"/>
      <sheetName val="AH_Reg__Val__30&quot;y36&quot;7"/>
      <sheetName val="Vol__Reg__Val__30&quot;y36&quot;7"/>
      <sheetName val="AH_Reg__Val__42&quot;y48&quot;7"/>
      <sheetName val="Vol__Reg__Val__42&quot;y48&quot;7"/>
      <sheetName val="CUBICACION_7"/>
      <sheetName val="analisis_de_costo7"/>
      <sheetName val="DATOS_TECNICOS7"/>
      <sheetName val="MHAL_-1_bnp7"/>
      <sheetName val="MATERIALES_LISTADO7"/>
      <sheetName val="analisis_sto_dgo7"/>
      <sheetName val="analisis_de_pu7"/>
    </sheetNames>
    <sheetDataSet>
      <sheetData sheetId="0"/>
      <sheetData sheetId="1"/>
      <sheetData sheetId="2">
        <row r="552">
          <cell r="F552">
            <v>1629.22104515617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8">
          <cell r="F18">
            <v>401.52</v>
          </cell>
        </row>
      </sheetData>
      <sheetData sheetId="10">
        <row r="19">
          <cell r="F19">
            <v>472.86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>
        <row r="552">
          <cell r="F552">
            <v>1629.22104515617</v>
          </cell>
        </row>
      </sheetData>
      <sheetData sheetId="37"/>
      <sheetData sheetId="38"/>
      <sheetData sheetId="39"/>
      <sheetData sheetId="40"/>
      <sheetData sheetId="41">
        <row r="18">
          <cell r="F18">
            <v>401.52</v>
          </cell>
        </row>
      </sheetData>
      <sheetData sheetId="42">
        <row r="19">
          <cell r="F19">
            <v>472.86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52">
          <cell r="F552">
            <v>1629.22104515617</v>
          </cell>
        </row>
      </sheetData>
      <sheetData sheetId="65"/>
      <sheetData sheetId="66"/>
      <sheetData sheetId="67"/>
      <sheetData sheetId="68"/>
      <sheetData sheetId="69">
        <row r="18">
          <cell r="F18">
            <v>401.52</v>
          </cell>
        </row>
      </sheetData>
      <sheetData sheetId="70">
        <row r="19">
          <cell r="F19">
            <v>472.86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552">
          <cell r="F552">
            <v>1629.22104515617</v>
          </cell>
        </row>
      </sheetData>
      <sheetData sheetId="93"/>
      <sheetData sheetId="94"/>
      <sheetData sheetId="95"/>
      <sheetData sheetId="96"/>
      <sheetData sheetId="97">
        <row r="18">
          <cell r="F18">
            <v>401.52</v>
          </cell>
        </row>
      </sheetData>
      <sheetData sheetId="98">
        <row r="19">
          <cell r="F19">
            <v>472.86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52">
          <cell r="F552">
            <v>1629.22104515617</v>
          </cell>
        </row>
      </sheetData>
      <sheetData sheetId="121"/>
      <sheetData sheetId="122"/>
      <sheetData sheetId="123"/>
      <sheetData sheetId="124"/>
      <sheetData sheetId="125">
        <row r="18">
          <cell r="F18">
            <v>401.52</v>
          </cell>
        </row>
      </sheetData>
      <sheetData sheetId="126">
        <row r="19">
          <cell r="F19">
            <v>472.86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552">
          <cell r="F552">
            <v>1629.22104515617</v>
          </cell>
        </row>
      </sheetData>
      <sheetData sheetId="149"/>
      <sheetData sheetId="150"/>
      <sheetData sheetId="151"/>
      <sheetData sheetId="152"/>
      <sheetData sheetId="153">
        <row r="18">
          <cell r="F18">
            <v>401.52</v>
          </cell>
        </row>
      </sheetData>
      <sheetData sheetId="154">
        <row r="19">
          <cell r="F19">
            <v>472.86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52">
          <cell r="F552">
            <v>1629.22104515617</v>
          </cell>
        </row>
      </sheetData>
      <sheetData sheetId="177"/>
      <sheetData sheetId="178"/>
      <sheetData sheetId="179"/>
      <sheetData sheetId="180"/>
      <sheetData sheetId="181">
        <row r="18">
          <cell r="F18">
            <v>401.52</v>
          </cell>
        </row>
      </sheetData>
      <sheetData sheetId="182">
        <row r="19">
          <cell r="F19">
            <v>472.86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552">
          <cell r="F552">
            <v>1629.22104515617</v>
          </cell>
        </row>
      </sheetData>
      <sheetData sheetId="205"/>
      <sheetData sheetId="206"/>
      <sheetData sheetId="207"/>
      <sheetData sheetId="208"/>
      <sheetData sheetId="209">
        <row r="18">
          <cell r="F18">
            <v>401.52</v>
          </cell>
        </row>
      </sheetData>
      <sheetData sheetId="210">
        <row r="19">
          <cell r="F19">
            <v>472.86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552">
          <cell r="F552">
            <v>1629.22104515617</v>
          </cell>
        </row>
      </sheetData>
      <sheetData sheetId="233"/>
      <sheetData sheetId="234"/>
      <sheetData sheetId="235"/>
      <sheetData sheetId="236"/>
      <sheetData sheetId="237">
        <row r="18">
          <cell r="F18">
            <v>401.52</v>
          </cell>
        </row>
      </sheetData>
      <sheetData sheetId="238">
        <row r="19">
          <cell r="F19">
            <v>472.86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9CE1-30B3-4B37-A114-0C4B3DFFC18E}">
  <dimension ref="A1:AMK199"/>
  <sheetViews>
    <sheetView tabSelected="1" view="pageBreakPreview" topLeftCell="A127" zoomScale="75" zoomScaleNormal="75" zoomScaleSheetLayoutView="75" zoomScalePageLayoutView="88" workbookViewId="0">
      <selection activeCell="F135" sqref="F135:F136"/>
    </sheetView>
  </sheetViews>
  <sheetFormatPr baseColWidth="10" defaultColWidth="9.140625" defaultRowHeight="15" x14ac:dyDescent="0.2"/>
  <cols>
    <col min="1" max="1" width="13.7109375" style="1" customWidth="1"/>
    <col min="2" max="2" width="51.140625" style="1" customWidth="1"/>
    <col min="3" max="3" width="12.42578125" style="1" customWidth="1"/>
    <col min="4" max="4" width="10.7109375" style="1" customWidth="1"/>
    <col min="5" max="5" width="16.5703125" style="2" customWidth="1"/>
    <col min="6" max="6" width="17.140625" style="1" customWidth="1"/>
    <col min="7" max="7" width="21.28515625" style="1" bestFit="1" customWidth="1"/>
    <col min="8" max="8" width="25.85546875" style="1" customWidth="1"/>
    <col min="9" max="9" width="20.28515625" style="1" customWidth="1"/>
    <col min="10" max="10" width="20" style="1" customWidth="1"/>
    <col min="11" max="11" width="19.7109375" style="1" customWidth="1"/>
    <col min="12" max="12" width="12.28515625" style="1" customWidth="1"/>
    <col min="13" max="13" width="11.5703125" style="1" customWidth="1"/>
    <col min="14" max="14" width="28.5703125" style="1" customWidth="1"/>
    <col min="15" max="1025" width="9.140625" style="1"/>
  </cols>
  <sheetData>
    <row r="1" spans="1:16" s="4" customFormat="1" ht="26.25" customHeight="1" x14ac:dyDescent="0.3">
      <c r="A1" s="342" t="s">
        <v>0</v>
      </c>
      <c r="B1" s="342"/>
      <c r="C1" s="342"/>
      <c r="D1" s="342"/>
      <c r="E1" s="342"/>
      <c r="F1" s="342"/>
      <c r="G1" s="342"/>
      <c r="H1" s="3"/>
      <c r="I1" s="3"/>
      <c r="J1" s="3"/>
    </row>
    <row r="2" spans="1:16" s="4" customFormat="1" ht="20.25" x14ac:dyDescent="0.3">
      <c r="A2" s="343" t="s">
        <v>1</v>
      </c>
      <c r="B2" s="343"/>
      <c r="C2" s="343"/>
      <c r="D2" s="343"/>
      <c r="E2" s="343"/>
      <c r="F2" s="343"/>
      <c r="G2" s="343"/>
    </row>
    <row r="3" spans="1:16" s="4" customFormat="1" ht="20.25" x14ac:dyDescent="0.3">
      <c r="A3" s="343" t="s">
        <v>2</v>
      </c>
      <c r="B3" s="343"/>
      <c r="C3" s="343"/>
      <c r="D3" s="343"/>
      <c r="E3" s="343"/>
      <c r="F3" s="343"/>
      <c r="G3" s="343"/>
    </row>
    <row r="4" spans="1:16" s="4" customFormat="1" ht="24" customHeight="1" x14ac:dyDescent="0.3">
      <c r="A4" s="264"/>
      <c r="B4" s="342" t="s">
        <v>3</v>
      </c>
      <c r="C4" s="342"/>
      <c r="D4" s="342"/>
      <c r="E4" s="342"/>
      <c r="F4" s="342"/>
      <c r="G4" s="342"/>
    </row>
    <row r="5" spans="1:16" s="4" customFormat="1" ht="16.899999999999999" customHeight="1" x14ac:dyDescent="0.3">
      <c r="A5" s="265"/>
      <c r="B5" s="266"/>
      <c r="C5" s="267"/>
      <c r="D5" s="267"/>
      <c r="E5" s="268"/>
      <c r="F5" s="267"/>
      <c r="G5" s="267"/>
    </row>
    <row r="6" spans="1:16" ht="21" customHeight="1" x14ac:dyDescent="0.3">
      <c r="A6" s="344"/>
      <c r="B6" s="344"/>
      <c r="C6" s="269"/>
      <c r="D6" s="269"/>
      <c r="E6" s="269"/>
      <c r="F6" s="345"/>
      <c r="G6" s="345"/>
    </row>
    <row r="7" spans="1:16" s="5" customFormat="1" ht="79.5" customHeight="1" x14ac:dyDescent="0.25">
      <c r="A7" s="348" t="s">
        <v>176</v>
      </c>
      <c r="B7" s="348"/>
      <c r="C7" s="348"/>
      <c r="D7" s="348"/>
      <c r="E7" s="348"/>
      <c r="F7" s="348"/>
      <c r="G7" s="348"/>
    </row>
    <row r="8" spans="1:16" s="6" customFormat="1" ht="16.5" thickBot="1" x14ac:dyDescent="0.3">
      <c r="B8" s="349"/>
      <c r="C8" s="349"/>
      <c r="D8" s="349"/>
      <c r="E8" s="349"/>
      <c r="F8" s="349"/>
      <c r="G8" s="349"/>
    </row>
    <row r="9" spans="1:16" ht="23.25" customHeight="1" thickTop="1" thickBot="1" x14ac:dyDescent="0.35">
      <c r="A9" s="270" t="s">
        <v>5</v>
      </c>
      <c r="B9" s="271" t="s">
        <v>6</v>
      </c>
      <c r="C9" s="271" t="s">
        <v>7</v>
      </c>
      <c r="D9" s="271" t="s">
        <v>8</v>
      </c>
      <c r="E9" s="272" t="s">
        <v>9</v>
      </c>
      <c r="F9" s="271" t="s">
        <v>10</v>
      </c>
      <c r="G9" s="273" t="s">
        <v>11</v>
      </c>
      <c r="I9" s="288"/>
      <c r="K9" s="2"/>
    </row>
    <row r="10" spans="1:16" ht="18" customHeight="1" thickTop="1" x14ac:dyDescent="0.3">
      <c r="A10" s="274"/>
      <c r="B10" s="275"/>
      <c r="C10" s="275"/>
      <c r="D10" s="275"/>
      <c r="E10" s="276"/>
      <c r="F10" s="275"/>
      <c r="G10" s="277"/>
      <c r="I10" s="288"/>
    </row>
    <row r="11" spans="1:16" ht="45" customHeight="1" x14ac:dyDescent="0.3">
      <c r="A11" s="124" t="s">
        <v>96</v>
      </c>
      <c r="B11" s="154" t="s">
        <v>145</v>
      </c>
      <c r="C11" s="139"/>
      <c r="D11" s="139"/>
      <c r="E11" s="140"/>
      <c r="F11" s="139"/>
      <c r="G11" s="141"/>
      <c r="I11" s="288"/>
    </row>
    <row r="12" spans="1:16" s="160" customFormat="1" ht="24.75" customHeight="1" x14ac:dyDescent="0.2">
      <c r="A12" s="156">
        <v>1</v>
      </c>
      <c r="B12" s="157" t="s">
        <v>12</v>
      </c>
      <c r="C12" s="7"/>
      <c r="D12" s="7"/>
      <c r="E12" s="8"/>
      <c r="F12" s="9" t="str">
        <f>IF(ISBLANK(C12),"",ROUND(C12*E12,2))</f>
        <v/>
      </c>
      <c r="G12" s="158"/>
      <c r="H12" s="159"/>
      <c r="I12" s="159"/>
      <c r="J12" s="159"/>
      <c r="K12" s="159"/>
      <c r="M12" s="159"/>
      <c r="O12" s="161"/>
    </row>
    <row r="13" spans="1:16" s="160" customFormat="1" ht="21.75" customHeight="1" x14ac:dyDescent="0.2">
      <c r="A13" s="10" t="s">
        <v>13</v>
      </c>
      <c r="B13" s="7" t="s">
        <v>14</v>
      </c>
      <c r="C13" s="11">
        <v>1532.19</v>
      </c>
      <c r="D13" s="12" t="s">
        <v>15</v>
      </c>
      <c r="E13" s="8"/>
      <c r="F13" s="9">
        <f>IF(ISBLANK(C13),"",ROUND(C13*E13,2))</f>
        <v>0</v>
      </c>
      <c r="G13" s="13"/>
      <c r="H13" s="289"/>
      <c r="I13" s="159"/>
      <c r="J13" s="159"/>
      <c r="K13" s="159"/>
      <c r="M13" s="159"/>
      <c r="O13" s="162"/>
    </row>
    <row r="14" spans="1:16" s="160" customFormat="1" ht="23.25" customHeight="1" x14ac:dyDescent="0.2">
      <c r="A14" s="10" t="s">
        <v>16</v>
      </c>
      <c r="B14" s="7" t="s">
        <v>17</v>
      </c>
      <c r="C14" s="11">
        <v>1</v>
      </c>
      <c r="D14" s="12" t="s">
        <v>18</v>
      </c>
      <c r="E14" s="8"/>
      <c r="F14" s="9">
        <f>IF(ISBLANK(C14),"",ROUND(C14*E14,2))</f>
        <v>0</v>
      </c>
      <c r="G14" s="287"/>
      <c r="H14" s="289"/>
      <c r="I14" s="159"/>
      <c r="J14" s="159"/>
      <c r="K14" s="159"/>
      <c r="M14" s="159"/>
      <c r="O14" s="162"/>
    </row>
    <row r="15" spans="1:16" s="160" customFormat="1" ht="23.25" customHeight="1" x14ac:dyDescent="0.2">
      <c r="A15" s="10" t="s">
        <v>19</v>
      </c>
      <c r="B15" s="7" t="s">
        <v>155</v>
      </c>
      <c r="C15" s="11">
        <v>1</v>
      </c>
      <c r="D15" s="12" t="s">
        <v>18</v>
      </c>
      <c r="E15" s="8"/>
      <c r="F15" s="9">
        <f>IF(ISBLANK(C15),"",ROUND(C15*E15,2))</f>
        <v>0</v>
      </c>
      <c r="G15" s="13">
        <f>SUM(F12:F15)</f>
        <v>0</v>
      </c>
      <c r="H15" s="159"/>
      <c r="I15" s="159"/>
      <c r="J15" s="159"/>
      <c r="K15" s="159"/>
      <c r="M15" s="159"/>
      <c r="O15" s="162"/>
    </row>
    <row r="16" spans="1:16" s="167" customFormat="1" ht="11.85" customHeight="1" x14ac:dyDescent="0.2">
      <c r="A16" s="163"/>
      <c r="B16" s="157"/>
      <c r="C16" s="11"/>
      <c r="D16" s="164"/>
      <c r="E16" s="165"/>
      <c r="F16" s="9"/>
      <c r="G16" s="166"/>
      <c r="H16" s="159"/>
      <c r="I16" s="159"/>
      <c r="J16" s="159"/>
      <c r="K16" s="159"/>
      <c r="M16" s="159"/>
      <c r="O16" s="161"/>
      <c r="P16" s="161"/>
    </row>
    <row r="17" spans="1:16" s="160" customFormat="1" ht="21.95" customHeight="1" x14ac:dyDescent="0.2">
      <c r="A17" s="156">
        <f>A12+1</f>
        <v>2</v>
      </c>
      <c r="B17" s="157" t="s">
        <v>20</v>
      </c>
      <c r="C17" s="11"/>
      <c r="D17" s="7"/>
      <c r="E17" s="8"/>
      <c r="F17" s="9" t="str">
        <f>IF(ISBLANK(C17),"",ROUND(C17*E17,2))</f>
        <v/>
      </c>
      <c r="G17" s="168"/>
      <c r="H17" s="159"/>
      <c r="I17" s="159"/>
      <c r="J17" s="159"/>
      <c r="K17" s="159"/>
      <c r="M17" s="159"/>
      <c r="O17" s="162"/>
    </row>
    <row r="18" spans="1:16" s="204" customFormat="1" ht="21" customHeight="1" x14ac:dyDescent="0.2">
      <c r="A18" s="205" t="s">
        <v>74</v>
      </c>
      <c r="B18" s="206" t="s">
        <v>116</v>
      </c>
      <c r="C18" s="201"/>
      <c r="D18" s="207"/>
      <c r="E18" s="8"/>
      <c r="F18" s="9"/>
      <c r="G18" s="203"/>
      <c r="H18" s="290"/>
    </row>
    <row r="19" spans="1:16" s="204" customFormat="1" ht="20.25" customHeight="1" x14ac:dyDescent="0.2">
      <c r="A19" s="199" t="s">
        <v>21</v>
      </c>
      <c r="B19" s="200" t="s">
        <v>117</v>
      </c>
      <c r="C19" s="201">
        <v>220.64</v>
      </c>
      <c r="D19" s="202" t="s">
        <v>22</v>
      </c>
      <c r="E19" s="171"/>
      <c r="F19" s="9">
        <f t="shared" ref="F19" si="0">IF(ISBLANK(C19),"",ROUND(C19*E19,2))</f>
        <v>0</v>
      </c>
      <c r="G19" s="203"/>
      <c r="H19" s="291"/>
      <c r="I19" s="292"/>
      <c r="J19" s="293"/>
    </row>
    <row r="20" spans="1:16" s="160" customFormat="1" ht="40.5" customHeight="1" x14ac:dyDescent="0.2">
      <c r="A20" s="169" t="s">
        <v>23</v>
      </c>
      <c r="B20" s="170" t="s">
        <v>118</v>
      </c>
      <c r="C20" s="100">
        <v>882.54</v>
      </c>
      <c r="D20" s="12" t="s">
        <v>22</v>
      </c>
      <c r="E20" s="142"/>
      <c r="F20" s="9">
        <f>IF(C20="","",ROUND(C20*E20,2))</f>
        <v>0</v>
      </c>
      <c r="G20" s="168"/>
      <c r="H20" s="289"/>
      <c r="I20" s="294"/>
      <c r="J20" s="294"/>
      <c r="K20" s="159"/>
      <c r="M20" s="159"/>
      <c r="O20" s="161"/>
      <c r="P20" s="161"/>
    </row>
    <row r="21" spans="1:16" s="160" customFormat="1" ht="23.65" customHeight="1" x14ac:dyDescent="0.2">
      <c r="A21" s="169" t="s">
        <v>24</v>
      </c>
      <c r="B21" s="7" t="s">
        <v>25</v>
      </c>
      <c r="C21" s="11">
        <v>91.93</v>
      </c>
      <c r="D21" s="12" t="s">
        <v>22</v>
      </c>
      <c r="E21" s="171"/>
      <c r="F21" s="9">
        <f t="shared" ref="F21:F24" si="1">IF(C21="","",ROUND(C21*E21,2))</f>
        <v>0</v>
      </c>
      <c r="G21" s="13"/>
      <c r="H21" s="289"/>
      <c r="I21" s="294"/>
      <c r="J21" s="295"/>
      <c r="K21" s="296"/>
      <c r="O21" s="161"/>
      <c r="P21" s="172"/>
    </row>
    <row r="22" spans="1:16" s="160" customFormat="1" ht="21.2" customHeight="1" x14ac:dyDescent="0.2">
      <c r="A22" s="169" t="s">
        <v>26</v>
      </c>
      <c r="B22" s="7" t="s">
        <v>27</v>
      </c>
      <c r="C22" s="11">
        <v>1003.15</v>
      </c>
      <c r="D22" s="12" t="s">
        <v>22</v>
      </c>
      <c r="E22" s="171"/>
      <c r="F22" s="9">
        <f t="shared" si="1"/>
        <v>0</v>
      </c>
      <c r="G22" s="13"/>
      <c r="H22" s="289"/>
      <c r="I22" s="297"/>
      <c r="J22" s="295"/>
      <c r="K22" s="296"/>
      <c r="O22" s="173"/>
    </row>
    <row r="23" spans="1:16" s="160" customFormat="1" ht="21.95" customHeight="1" x14ac:dyDescent="0.2">
      <c r="A23" s="169" t="s">
        <v>28</v>
      </c>
      <c r="B23" s="7" t="s">
        <v>29</v>
      </c>
      <c r="C23" s="11">
        <v>1003.15</v>
      </c>
      <c r="D23" s="12" t="s">
        <v>22</v>
      </c>
      <c r="E23" s="171"/>
      <c r="F23" s="9">
        <f t="shared" si="1"/>
        <v>0</v>
      </c>
      <c r="G23" s="13"/>
      <c r="H23" s="289"/>
      <c r="I23" s="297"/>
      <c r="J23" s="295"/>
      <c r="K23" s="296"/>
      <c r="O23" s="173"/>
    </row>
    <row r="24" spans="1:16" s="174" customFormat="1" ht="22.9" customHeight="1" x14ac:dyDescent="0.2">
      <c r="A24" s="169" t="s">
        <v>30</v>
      </c>
      <c r="B24" s="7" t="s">
        <v>31</v>
      </c>
      <c r="C24" s="11">
        <v>1378.98</v>
      </c>
      <c r="D24" s="12" t="s">
        <v>22</v>
      </c>
      <c r="E24" s="171"/>
      <c r="F24" s="9">
        <f t="shared" si="1"/>
        <v>0</v>
      </c>
      <c r="G24" s="13">
        <f>SUM(F19:F24)</f>
        <v>0</v>
      </c>
      <c r="H24" s="298"/>
      <c r="I24" s="299"/>
      <c r="J24" s="300"/>
      <c r="K24" s="301"/>
      <c r="O24" s="175"/>
    </row>
    <row r="25" spans="1:16" s="160" customFormat="1" ht="10.5" customHeight="1" x14ac:dyDescent="0.2">
      <c r="A25" s="14"/>
      <c r="B25" s="7"/>
      <c r="C25" s="11"/>
      <c r="D25" s="12"/>
      <c r="E25" s="171"/>
      <c r="F25" s="9"/>
      <c r="G25" s="13"/>
      <c r="H25" s="297"/>
      <c r="J25" s="295"/>
      <c r="K25" s="296"/>
      <c r="O25" s="173"/>
    </row>
    <row r="26" spans="1:16" s="15" customFormat="1" ht="28.9" customHeight="1" x14ac:dyDescent="0.2">
      <c r="A26" s="156">
        <f>A17+1</f>
        <v>3</v>
      </c>
      <c r="B26" s="176" t="s">
        <v>32</v>
      </c>
      <c r="C26" s="11"/>
      <c r="D26" s="12"/>
      <c r="E26" s="8"/>
      <c r="F26" s="9" t="str">
        <f>IF(ISBLANK(C26),"",ROUND(C26*E26,2))</f>
        <v/>
      </c>
      <c r="G26" s="13"/>
      <c r="H26" s="302"/>
      <c r="I26" s="303"/>
      <c r="J26" s="302"/>
      <c r="K26" s="304"/>
    </row>
    <row r="27" spans="1:16" s="15" customFormat="1" ht="23.25" customHeight="1" x14ac:dyDescent="0.2">
      <c r="A27" s="197" t="s">
        <v>33</v>
      </c>
      <c r="B27" s="209" t="s">
        <v>119</v>
      </c>
      <c r="D27" s="261"/>
      <c r="E27" s="261"/>
      <c r="G27" s="13"/>
      <c r="H27" s="305"/>
      <c r="I27" s="303"/>
      <c r="J27" s="302"/>
      <c r="K27" s="304"/>
    </row>
    <row r="28" spans="1:16" s="15" customFormat="1" ht="23.25" customHeight="1" x14ac:dyDescent="0.2">
      <c r="A28" s="197" t="s">
        <v>77</v>
      </c>
      <c r="B28" s="245" t="s">
        <v>143</v>
      </c>
      <c r="C28" s="11">
        <v>321.07</v>
      </c>
      <c r="D28" s="96" t="s">
        <v>15</v>
      </c>
      <c r="E28" s="8"/>
      <c r="F28" s="9">
        <f>C28*E28</f>
        <v>0</v>
      </c>
      <c r="G28" s="13"/>
      <c r="H28" s="306"/>
      <c r="I28" s="303"/>
      <c r="J28" s="302"/>
      <c r="K28" s="304"/>
    </row>
    <row r="29" spans="1:16" s="15" customFormat="1" ht="23.25" customHeight="1" x14ac:dyDescent="0.2">
      <c r="A29" s="197" t="s">
        <v>160</v>
      </c>
      <c r="B29" s="198" t="s">
        <v>120</v>
      </c>
      <c r="C29" s="11">
        <v>1233.17</v>
      </c>
      <c r="D29" s="96" t="s">
        <v>15</v>
      </c>
      <c r="E29" s="8"/>
      <c r="F29" s="9">
        <f>C29*E29</f>
        <v>0</v>
      </c>
      <c r="G29" s="13"/>
      <c r="H29" s="306"/>
      <c r="I29" s="303"/>
      <c r="J29" s="302"/>
      <c r="K29" s="304"/>
    </row>
    <row r="30" spans="1:16" s="15" customFormat="1" ht="23.25" customHeight="1" x14ac:dyDescent="0.2">
      <c r="A30" s="156" t="s">
        <v>78</v>
      </c>
      <c r="B30" s="208" t="s">
        <v>121</v>
      </c>
      <c r="C30" s="100"/>
      <c r="E30" s="8"/>
      <c r="F30" s="9" t="str">
        <f>IF(ISBLANK(C30),"",ROUND(C30*E30,2))</f>
        <v/>
      </c>
      <c r="G30" s="13"/>
      <c r="H30" s="307"/>
      <c r="I30" s="308"/>
      <c r="J30" s="307"/>
      <c r="K30" s="309"/>
      <c r="L30" s="310"/>
    </row>
    <row r="31" spans="1:16" s="15" customFormat="1" ht="23.25" customHeight="1" x14ac:dyDescent="0.2">
      <c r="A31" s="197" t="s">
        <v>158</v>
      </c>
      <c r="B31" s="198" t="s">
        <v>122</v>
      </c>
      <c r="C31" s="100">
        <v>1</v>
      </c>
      <c r="D31" s="96" t="s">
        <v>35</v>
      </c>
      <c r="E31" s="8"/>
      <c r="F31" s="9">
        <f>C31*E31</f>
        <v>0</v>
      </c>
      <c r="G31" s="13"/>
      <c r="H31" s="307"/>
      <c r="I31" s="308"/>
      <c r="J31" s="307"/>
      <c r="K31" s="309"/>
      <c r="L31" s="310"/>
    </row>
    <row r="32" spans="1:16" s="15" customFormat="1" ht="23.25" customHeight="1" x14ac:dyDescent="0.2">
      <c r="A32" s="197" t="s">
        <v>161</v>
      </c>
      <c r="B32" s="198" t="s">
        <v>93</v>
      </c>
      <c r="C32" s="100">
        <v>2</v>
      </c>
      <c r="D32" s="96" t="s">
        <v>35</v>
      </c>
      <c r="E32" s="8"/>
      <c r="F32" s="9">
        <f t="shared" ref="F32:F46" si="2">C32*E32</f>
        <v>0</v>
      </c>
      <c r="G32" s="13"/>
      <c r="H32" s="307"/>
      <c r="I32" s="308"/>
      <c r="J32" s="307"/>
      <c r="K32" s="309"/>
      <c r="L32" s="310"/>
    </row>
    <row r="33" spans="1:12" s="15" customFormat="1" ht="23.25" customHeight="1" x14ac:dyDescent="0.2">
      <c r="A33" s="197" t="s">
        <v>159</v>
      </c>
      <c r="B33" s="198" t="s">
        <v>94</v>
      </c>
      <c r="C33" s="100">
        <v>4</v>
      </c>
      <c r="D33" s="96" t="s">
        <v>35</v>
      </c>
      <c r="E33" s="8"/>
      <c r="F33" s="9">
        <f t="shared" si="2"/>
        <v>0</v>
      </c>
      <c r="G33" s="13"/>
      <c r="H33" s="307"/>
      <c r="I33" s="308"/>
      <c r="J33" s="307"/>
      <c r="K33" s="309"/>
      <c r="L33" s="310"/>
    </row>
    <row r="34" spans="1:12" s="15" customFormat="1" ht="23.25" customHeight="1" x14ac:dyDescent="0.2">
      <c r="A34" s="156"/>
      <c r="B34" s="198" t="s">
        <v>123</v>
      </c>
      <c r="C34" s="100">
        <v>5</v>
      </c>
      <c r="D34" s="96" t="s">
        <v>35</v>
      </c>
      <c r="E34" s="8"/>
      <c r="F34" s="9">
        <f t="shared" si="2"/>
        <v>0</v>
      </c>
      <c r="G34" s="13"/>
      <c r="H34" s="307"/>
      <c r="I34" s="308"/>
      <c r="J34" s="307"/>
      <c r="K34" s="309"/>
      <c r="L34" s="310"/>
    </row>
    <row r="35" spans="1:12" s="15" customFormat="1" ht="20.25" customHeight="1" x14ac:dyDescent="0.2">
      <c r="A35" s="156" t="s">
        <v>36</v>
      </c>
      <c r="B35" s="209" t="s">
        <v>124</v>
      </c>
      <c r="C35" s="11"/>
      <c r="D35" s="12"/>
      <c r="E35" s="8"/>
      <c r="F35" s="9" t="str">
        <f t="shared" ref="F35" si="3">IF(ISBLANK(C35),"",ROUND(C35*E35,2))</f>
        <v/>
      </c>
      <c r="G35" s="13"/>
      <c r="H35" s="307"/>
      <c r="I35" s="308"/>
      <c r="J35" s="307"/>
      <c r="K35" s="309"/>
      <c r="L35" s="310"/>
    </row>
    <row r="36" spans="1:12" s="15" customFormat="1" ht="20.25" customHeight="1" x14ac:dyDescent="0.2">
      <c r="A36" s="197" t="s">
        <v>162</v>
      </c>
      <c r="B36" s="198" t="s">
        <v>95</v>
      </c>
      <c r="C36" s="11">
        <v>1</v>
      </c>
      <c r="D36" s="12" t="s">
        <v>35</v>
      </c>
      <c r="E36" s="8"/>
      <c r="F36" s="9">
        <f t="shared" si="2"/>
        <v>0</v>
      </c>
      <c r="G36" s="13"/>
      <c r="H36" s="307"/>
      <c r="I36" s="308"/>
      <c r="J36" s="307"/>
      <c r="K36" s="309"/>
      <c r="L36" s="310"/>
    </row>
    <row r="37" spans="1:12" s="15" customFormat="1" ht="20.25" customHeight="1" x14ac:dyDescent="0.2">
      <c r="A37" s="197" t="s">
        <v>165</v>
      </c>
      <c r="B37" s="198" t="s">
        <v>125</v>
      </c>
      <c r="C37" s="11">
        <v>2</v>
      </c>
      <c r="D37" s="12" t="s">
        <v>35</v>
      </c>
      <c r="E37" s="8"/>
      <c r="F37" s="9">
        <f t="shared" si="2"/>
        <v>0</v>
      </c>
      <c r="G37" s="13"/>
      <c r="H37" s="307"/>
      <c r="I37" s="308"/>
      <c r="J37" s="307"/>
      <c r="K37" s="309"/>
      <c r="L37" s="310"/>
    </row>
    <row r="38" spans="1:12" s="15" customFormat="1" ht="20.25" customHeight="1" x14ac:dyDescent="0.2">
      <c r="A38" s="197" t="s">
        <v>164</v>
      </c>
      <c r="B38" s="198" t="s">
        <v>126</v>
      </c>
      <c r="C38" s="11">
        <v>1</v>
      </c>
      <c r="D38" s="12" t="s">
        <v>35</v>
      </c>
      <c r="E38" s="8"/>
      <c r="F38" s="9">
        <f t="shared" si="2"/>
        <v>0</v>
      </c>
      <c r="G38" s="13"/>
      <c r="H38" s="307"/>
      <c r="I38" s="308"/>
      <c r="J38" s="307"/>
      <c r="K38" s="309"/>
      <c r="L38" s="310"/>
    </row>
    <row r="39" spans="1:12" s="15" customFormat="1" ht="20.25" customHeight="1" x14ac:dyDescent="0.2">
      <c r="A39" s="197" t="s">
        <v>163</v>
      </c>
      <c r="B39" s="198" t="s">
        <v>127</v>
      </c>
      <c r="C39" s="11">
        <v>4</v>
      </c>
      <c r="D39" s="12" t="s">
        <v>35</v>
      </c>
      <c r="E39" s="8"/>
      <c r="F39" s="9">
        <f t="shared" si="2"/>
        <v>0</v>
      </c>
      <c r="G39" s="13"/>
      <c r="H39" s="307"/>
      <c r="I39" s="308"/>
      <c r="J39" s="307"/>
      <c r="K39" s="309"/>
      <c r="L39" s="310"/>
    </row>
    <row r="40" spans="1:12" s="15" customFormat="1" ht="20.25" customHeight="1" x14ac:dyDescent="0.2">
      <c r="A40" s="197" t="s">
        <v>166</v>
      </c>
      <c r="B40" s="198" t="s">
        <v>128</v>
      </c>
      <c r="C40" s="11">
        <v>3</v>
      </c>
      <c r="D40" s="12" t="s">
        <v>35</v>
      </c>
      <c r="E40" s="8"/>
      <c r="F40" s="9">
        <f t="shared" si="2"/>
        <v>0</v>
      </c>
      <c r="G40" s="13"/>
      <c r="H40" s="307"/>
      <c r="I40" s="308"/>
      <c r="J40" s="307"/>
      <c r="K40" s="309"/>
      <c r="L40" s="310"/>
    </row>
    <row r="41" spans="1:12" s="15" customFormat="1" ht="20.25" customHeight="1" x14ac:dyDescent="0.2">
      <c r="A41" s="197" t="s">
        <v>167</v>
      </c>
      <c r="B41" s="198" t="s">
        <v>156</v>
      </c>
      <c r="C41" s="11">
        <v>11</v>
      </c>
      <c r="D41" s="12" t="s">
        <v>35</v>
      </c>
      <c r="E41" s="8"/>
      <c r="F41" s="9">
        <f t="shared" si="2"/>
        <v>0</v>
      </c>
      <c r="G41" s="13"/>
      <c r="H41" s="307"/>
      <c r="I41" s="308"/>
      <c r="J41" s="307"/>
      <c r="K41" s="309"/>
      <c r="L41" s="310"/>
    </row>
    <row r="42" spans="1:12" s="15" customFormat="1" ht="23.25" customHeight="1" x14ac:dyDescent="0.2">
      <c r="A42" s="210" t="s">
        <v>37</v>
      </c>
      <c r="B42" s="153" t="s">
        <v>129</v>
      </c>
      <c r="C42" s="100"/>
      <c r="D42" s="12"/>
      <c r="E42" s="8"/>
      <c r="F42" s="9"/>
      <c r="G42" s="13"/>
      <c r="H42" s="307"/>
      <c r="I42" s="308"/>
      <c r="J42" s="307"/>
      <c r="K42" s="309"/>
      <c r="L42" s="310"/>
    </row>
    <row r="43" spans="1:12" s="15" customFormat="1" ht="23.25" customHeight="1" x14ac:dyDescent="0.2">
      <c r="A43" s="197" t="s">
        <v>168</v>
      </c>
      <c r="B43" s="97" t="s">
        <v>130</v>
      </c>
      <c r="C43" s="100">
        <v>1</v>
      </c>
      <c r="D43" s="12" t="s">
        <v>35</v>
      </c>
      <c r="E43" s="8"/>
      <c r="F43" s="9">
        <f t="shared" si="2"/>
        <v>0</v>
      </c>
      <c r="G43" s="13"/>
      <c r="H43" s="307"/>
      <c r="I43" s="308"/>
      <c r="J43" s="307"/>
      <c r="K43" s="309"/>
      <c r="L43" s="310"/>
    </row>
    <row r="44" spans="1:12" s="15" customFormat="1" ht="23.25" customHeight="1" thickBot="1" x14ac:dyDescent="0.25">
      <c r="A44" s="286" t="s">
        <v>169</v>
      </c>
      <c r="B44" s="278" t="s">
        <v>131</v>
      </c>
      <c r="C44" s="279">
        <v>1</v>
      </c>
      <c r="D44" s="280" t="s">
        <v>35</v>
      </c>
      <c r="E44" s="281"/>
      <c r="F44" s="259">
        <f t="shared" si="2"/>
        <v>0</v>
      </c>
      <c r="G44" s="282"/>
      <c r="H44" s="307"/>
      <c r="I44" s="308"/>
      <c r="J44" s="307"/>
      <c r="K44" s="309"/>
      <c r="L44" s="310"/>
    </row>
    <row r="45" spans="1:12" s="15" customFormat="1" ht="10.5" customHeight="1" thickTop="1" x14ac:dyDescent="0.2">
      <c r="A45" s="250"/>
      <c r="B45" s="260"/>
      <c r="C45" s="252"/>
      <c r="D45" s="253"/>
      <c r="E45" s="254"/>
      <c r="F45" s="255"/>
      <c r="G45" s="256"/>
      <c r="H45" s="307"/>
      <c r="I45" s="308"/>
      <c r="J45" s="307"/>
      <c r="K45" s="309"/>
      <c r="L45" s="310"/>
    </row>
    <row r="46" spans="1:12" s="15" customFormat="1" ht="23.25" customHeight="1" x14ac:dyDescent="0.2">
      <c r="A46" s="210">
        <v>3.5</v>
      </c>
      <c r="B46" s="153" t="s">
        <v>132</v>
      </c>
      <c r="C46" s="100">
        <v>2</v>
      </c>
      <c r="D46" s="12" t="s">
        <v>35</v>
      </c>
      <c r="E46" s="8"/>
      <c r="F46" s="9">
        <f t="shared" si="2"/>
        <v>0</v>
      </c>
      <c r="G46" s="13"/>
      <c r="H46" s="307"/>
      <c r="I46" s="308"/>
      <c r="J46" s="307"/>
      <c r="K46" s="309"/>
      <c r="L46" s="310"/>
    </row>
    <row r="47" spans="1:12" s="15" customFormat="1" ht="23.25" customHeight="1" x14ac:dyDescent="0.2">
      <c r="A47" s="210">
        <v>3.6</v>
      </c>
      <c r="B47" s="153" t="s">
        <v>133</v>
      </c>
      <c r="C47" s="100"/>
      <c r="E47" s="8"/>
      <c r="F47" s="9"/>
      <c r="G47" s="13"/>
      <c r="H47" s="307"/>
      <c r="I47" s="308"/>
      <c r="J47" s="307"/>
      <c r="K47" s="309"/>
      <c r="L47" s="310"/>
    </row>
    <row r="48" spans="1:12" s="15" customFormat="1" ht="23.25" customHeight="1" x14ac:dyDescent="0.2">
      <c r="A48" s="197" t="s">
        <v>170</v>
      </c>
      <c r="B48" s="97" t="s">
        <v>134</v>
      </c>
      <c r="C48" s="100">
        <v>2</v>
      </c>
      <c r="D48" s="12" t="s">
        <v>35</v>
      </c>
      <c r="E48" s="8"/>
      <c r="F48" s="9">
        <f>C48*E48</f>
        <v>0</v>
      </c>
      <c r="G48" s="13"/>
      <c r="H48" s="307"/>
      <c r="I48" s="308"/>
      <c r="J48" s="307"/>
      <c r="K48" s="309"/>
      <c r="L48" s="310"/>
    </row>
    <row r="49" spans="1:14" s="15" customFormat="1" ht="23.25" customHeight="1" x14ac:dyDescent="0.2">
      <c r="A49" s="197" t="s">
        <v>171</v>
      </c>
      <c r="B49" s="97" t="s">
        <v>84</v>
      </c>
      <c r="C49" s="100">
        <v>12</v>
      </c>
      <c r="D49" s="12" t="s">
        <v>35</v>
      </c>
      <c r="E49" s="8"/>
      <c r="F49" s="9">
        <f t="shared" ref="F49:F50" si="4">C49*E49</f>
        <v>0</v>
      </c>
      <c r="G49" s="13"/>
      <c r="H49" s="307"/>
      <c r="I49" s="308"/>
      <c r="J49" s="307"/>
      <c r="K49" s="309"/>
      <c r="L49" s="310"/>
    </row>
    <row r="50" spans="1:14" s="15" customFormat="1" ht="23.25" customHeight="1" x14ac:dyDescent="0.2">
      <c r="A50" s="197" t="s">
        <v>172</v>
      </c>
      <c r="B50" s="97" t="s">
        <v>135</v>
      </c>
      <c r="C50" s="100">
        <v>16</v>
      </c>
      <c r="D50" s="12" t="s">
        <v>35</v>
      </c>
      <c r="E50" s="8"/>
      <c r="F50" s="9">
        <f t="shared" si="4"/>
        <v>0</v>
      </c>
      <c r="G50" s="13"/>
      <c r="H50" s="307"/>
      <c r="I50" s="308"/>
      <c r="J50" s="307"/>
      <c r="K50" s="309"/>
      <c r="L50" s="310"/>
    </row>
    <row r="51" spans="1:14" s="26" customFormat="1" ht="27" customHeight="1" x14ac:dyDescent="0.2">
      <c r="A51" s="99" t="s">
        <v>85</v>
      </c>
      <c r="B51" s="101" t="s">
        <v>38</v>
      </c>
      <c r="C51" s="100"/>
      <c r="D51" s="12"/>
      <c r="E51" s="8"/>
      <c r="F51" s="9"/>
      <c r="G51" s="13"/>
    </row>
    <row r="52" spans="1:14" s="26" customFormat="1" ht="37.5" x14ac:dyDescent="0.2">
      <c r="A52" s="178" t="s">
        <v>173</v>
      </c>
      <c r="B52" s="194" t="s">
        <v>136</v>
      </c>
      <c r="C52" s="100">
        <v>2</v>
      </c>
      <c r="D52" s="12" t="s">
        <v>35</v>
      </c>
      <c r="E52" s="8"/>
      <c r="F52" s="9">
        <f>C52*E52</f>
        <v>0</v>
      </c>
      <c r="G52" s="13"/>
    </row>
    <row r="53" spans="1:14" s="26" customFormat="1" ht="37.5" x14ac:dyDescent="0.2">
      <c r="A53" s="178" t="s">
        <v>174</v>
      </c>
      <c r="B53" s="194" t="s">
        <v>137</v>
      </c>
      <c r="C53" s="100">
        <v>1</v>
      </c>
      <c r="D53" s="12" t="s">
        <v>35</v>
      </c>
      <c r="E53" s="8"/>
      <c r="F53" s="9">
        <f>C53*E53</f>
        <v>0</v>
      </c>
      <c r="G53" s="13"/>
    </row>
    <row r="54" spans="1:14" s="26" customFormat="1" ht="28.5" customHeight="1" x14ac:dyDescent="0.2">
      <c r="A54" s="178" t="s">
        <v>175</v>
      </c>
      <c r="B54" s="194" t="s">
        <v>138</v>
      </c>
      <c r="C54" s="100">
        <v>3</v>
      </c>
      <c r="D54" s="12" t="s">
        <v>35</v>
      </c>
      <c r="E54" s="8"/>
      <c r="F54" s="9">
        <f>C54*E54</f>
        <v>0</v>
      </c>
      <c r="G54" s="13">
        <f>SUM(F28:F54)</f>
        <v>0</v>
      </c>
    </row>
    <row r="55" spans="1:14" s="180" customFormat="1" ht="6" customHeight="1" x14ac:dyDescent="0.2">
      <c r="A55" s="20"/>
      <c r="B55" s="24"/>
      <c r="C55" s="152"/>
      <c r="D55" s="22"/>
      <c r="E55" s="25"/>
      <c r="F55" s="179"/>
      <c r="G55" s="23"/>
      <c r="H55" s="311"/>
      <c r="I55" s="312"/>
      <c r="J55" s="312"/>
      <c r="K55" s="313"/>
      <c r="L55" s="314"/>
    </row>
    <row r="56" spans="1:14" s="167" customFormat="1" ht="41.25" customHeight="1" x14ac:dyDescent="0.2">
      <c r="A56" s="222" t="s">
        <v>75</v>
      </c>
      <c r="B56" s="223" t="s">
        <v>139</v>
      </c>
      <c r="C56" s="11"/>
      <c r="D56" s="12"/>
      <c r="E56" s="8"/>
      <c r="F56" s="224" t="str">
        <f t="shared" ref="F56:F57" si="5">IF(C56="","",ROUND(C56*E56,2))</f>
        <v/>
      </c>
      <c r="G56" s="225"/>
      <c r="H56" s="159"/>
      <c r="I56" s="159"/>
      <c r="J56" s="159"/>
      <c r="K56" s="159"/>
      <c r="L56" s="159"/>
      <c r="N56" s="159"/>
    </row>
    <row r="57" spans="1:14" s="167" customFormat="1" ht="20.25" x14ac:dyDescent="0.2">
      <c r="A57" s="226">
        <v>4.0999999999999996</v>
      </c>
      <c r="B57" s="227" t="s">
        <v>34</v>
      </c>
      <c r="C57" s="11"/>
      <c r="D57" s="12"/>
      <c r="E57" s="8"/>
      <c r="F57" s="224" t="str">
        <f t="shared" si="5"/>
        <v/>
      </c>
      <c r="G57" s="228"/>
      <c r="H57" s="159"/>
      <c r="I57" s="159"/>
      <c r="J57" s="159"/>
      <c r="K57" s="159"/>
      <c r="L57" s="159"/>
      <c r="N57" s="159"/>
    </row>
    <row r="58" spans="1:14" s="167" customFormat="1" ht="20.25" x14ac:dyDescent="0.2">
      <c r="A58" s="229" t="s">
        <v>79</v>
      </c>
      <c r="B58" s="245" t="s">
        <v>143</v>
      </c>
      <c r="C58" s="11">
        <v>321.07</v>
      </c>
      <c r="D58" s="96" t="s">
        <v>15</v>
      </c>
      <c r="E58" s="230"/>
      <c r="F58" s="224">
        <f>E58*C58</f>
        <v>0</v>
      </c>
      <c r="G58" s="228"/>
      <c r="J58" s="159"/>
      <c r="K58" s="159"/>
      <c r="L58" s="159"/>
      <c r="N58" s="159"/>
    </row>
    <row r="59" spans="1:14" s="167" customFormat="1" ht="20.25" x14ac:dyDescent="0.2">
      <c r="A59" s="229" t="s">
        <v>39</v>
      </c>
      <c r="B59" s="198" t="s">
        <v>120</v>
      </c>
      <c r="C59" s="11">
        <v>1233.17</v>
      </c>
      <c r="D59" s="96" t="s">
        <v>15</v>
      </c>
      <c r="E59" s="230"/>
      <c r="F59" s="224">
        <f>E59*C59</f>
        <v>0</v>
      </c>
      <c r="G59" s="228"/>
      <c r="J59" s="159"/>
      <c r="K59" s="159"/>
      <c r="L59" s="159"/>
      <c r="N59" s="159"/>
    </row>
    <row r="60" spans="1:14" s="234" customFormat="1" ht="20.25" x14ac:dyDescent="0.2">
      <c r="A60" s="226">
        <f>A57+0.1</f>
        <v>4.1999999999999993</v>
      </c>
      <c r="B60" s="231" t="s">
        <v>140</v>
      </c>
      <c r="C60" s="11"/>
      <c r="D60" s="96"/>
      <c r="E60" s="171"/>
      <c r="F60" s="232" t="str">
        <f t="shared" ref="F60" si="6">IF(ISBLANK(C60),"",ROUND(C60*E60,2))</f>
        <v/>
      </c>
      <c r="G60" s="233"/>
      <c r="J60" s="315"/>
      <c r="K60" s="315"/>
      <c r="L60" s="315"/>
      <c r="M60" s="316"/>
      <c r="N60" s="235"/>
    </row>
    <row r="61" spans="1:14" s="239" customFormat="1" ht="22.5" customHeight="1" x14ac:dyDescent="0.2">
      <c r="A61" s="236" t="s">
        <v>40</v>
      </c>
      <c r="B61" s="198" t="s">
        <v>122</v>
      </c>
      <c r="C61" s="100">
        <v>1</v>
      </c>
      <c r="D61" s="96" t="s">
        <v>35</v>
      </c>
      <c r="E61" s="237"/>
      <c r="F61" s="224">
        <f>E61*C61</f>
        <v>0</v>
      </c>
      <c r="G61" s="238"/>
    </row>
    <row r="62" spans="1:14" s="239" customFormat="1" ht="22.5" customHeight="1" x14ac:dyDescent="0.2">
      <c r="A62" s="240" t="s">
        <v>80</v>
      </c>
      <c r="B62" s="198" t="s">
        <v>93</v>
      </c>
      <c r="C62" s="100">
        <v>2</v>
      </c>
      <c r="D62" s="96" t="s">
        <v>35</v>
      </c>
      <c r="E62" s="237"/>
      <c r="F62" s="224">
        <f t="shared" ref="F62:F72" si="7">E62*C62</f>
        <v>0</v>
      </c>
      <c r="G62" s="238"/>
    </row>
    <row r="63" spans="1:14" s="239" customFormat="1" ht="22.5" customHeight="1" x14ac:dyDescent="0.2">
      <c r="A63" s="240" t="s">
        <v>86</v>
      </c>
      <c r="B63" s="198" t="s">
        <v>94</v>
      </c>
      <c r="C63" s="100">
        <v>4</v>
      </c>
      <c r="D63" s="96" t="s">
        <v>35</v>
      </c>
      <c r="E63" s="237"/>
      <c r="F63" s="224">
        <f t="shared" si="7"/>
        <v>0</v>
      </c>
      <c r="G63" s="238"/>
    </row>
    <row r="64" spans="1:14" s="239" customFormat="1" ht="22.5" customHeight="1" x14ac:dyDescent="0.2">
      <c r="A64" s="240" t="s">
        <v>141</v>
      </c>
      <c r="B64" s="198" t="s">
        <v>123</v>
      </c>
      <c r="C64" s="100">
        <v>5</v>
      </c>
      <c r="D64" s="96" t="s">
        <v>35</v>
      </c>
      <c r="E64" s="237"/>
      <c r="F64" s="224">
        <f t="shared" si="7"/>
        <v>0</v>
      </c>
      <c r="G64" s="238"/>
    </row>
    <row r="65" spans="1:13" s="239" customFormat="1" ht="22.5" customHeight="1" x14ac:dyDescent="0.2">
      <c r="A65" s="241" t="s">
        <v>41</v>
      </c>
      <c r="B65" s="209" t="s">
        <v>124</v>
      </c>
      <c r="C65" s="11"/>
      <c r="D65" s="12"/>
      <c r="E65" s="8"/>
      <c r="F65" s="9"/>
      <c r="G65" s="238"/>
    </row>
    <row r="66" spans="1:13" s="239" customFormat="1" ht="22.5" customHeight="1" x14ac:dyDescent="0.2">
      <c r="A66" s="240" t="s">
        <v>81</v>
      </c>
      <c r="B66" s="198" t="s">
        <v>95</v>
      </c>
      <c r="C66" s="11">
        <v>1</v>
      </c>
      <c r="D66" s="12" t="s">
        <v>35</v>
      </c>
      <c r="E66" s="237"/>
      <c r="F66" s="224">
        <f t="shared" si="7"/>
        <v>0</v>
      </c>
      <c r="G66" s="238"/>
    </row>
    <row r="67" spans="1:13" s="239" customFormat="1" ht="16.5" customHeight="1" x14ac:dyDescent="0.2">
      <c r="A67" s="240" t="s">
        <v>42</v>
      </c>
      <c r="B67" s="198" t="s">
        <v>125</v>
      </c>
      <c r="C67" s="11">
        <v>2</v>
      </c>
      <c r="D67" s="12" t="s">
        <v>35</v>
      </c>
      <c r="E67" s="237"/>
      <c r="F67" s="224">
        <f t="shared" si="7"/>
        <v>0</v>
      </c>
      <c r="G67" s="238"/>
    </row>
    <row r="68" spans="1:13" s="242" customFormat="1" ht="20.25" x14ac:dyDescent="0.2">
      <c r="A68" s="240" t="s">
        <v>100</v>
      </c>
      <c r="B68" s="198" t="s">
        <v>126</v>
      </c>
      <c r="C68" s="11">
        <v>1</v>
      </c>
      <c r="D68" s="12" t="s">
        <v>35</v>
      </c>
      <c r="E68" s="237"/>
      <c r="F68" s="224">
        <f t="shared" si="7"/>
        <v>0</v>
      </c>
      <c r="G68" s="238"/>
    </row>
    <row r="69" spans="1:13" s="242" customFormat="1" ht="20.25" x14ac:dyDescent="0.2">
      <c r="A69" s="240" t="s">
        <v>101</v>
      </c>
      <c r="B69" s="198" t="s">
        <v>127</v>
      </c>
      <c r="C69" s="11">
        <v>4</v>
      </c>
      <c r="D69" s="12" t="s">
        <v>35</v>
      </c>
      <c r="E69" s="237"/>
      <c r="F69" s="224">
        <f t="shared" si="7"/>
        <v>0</v>
      </c>
      <c r="G69" s="238"/>
    </row>
    <row r="70" spans="1:13" s="242" customFormat="1" ht="20.25" x14ac:dyDescent="0.2">
      <c r="A70" s="240" t="s">
        <v>102</v>
      </c>
      <c r="B70" s="198" t="s">
        <v>128</v>
      </c>
      <c r="C70" s="11">
        <v>3</v>
      </c>
      <c r="D70" s="12" t="s">
        <v>35</v>
      </c>
      <c r="E70" s="237"/>
      <c r="F70" s="224">
        <f t="shared" si="7"/>
        <v>0</v>
      </c>
      <c r="G70" s="238"/>
    </row>
    <row r="71" spans="1:13" s="242" customFormat="1" ht="20.25" x14ac:dyDescent="0.2">
      <c r="A71" s="240" t="s">
        <v>153</v>
      </c>
      <c r="B71" s="198" t="s">
        <v>156</v>
      </c>
      <c r="C71" s="11">
        <v>11</v>
      </c>
      <c r="D71" s="12" t="s">
        <v>35</v>
      </c>
      <c r="E71" s="237"/>
      <c r="F71" s="224">
        <f t="shared" si="7"/>
        <v>0</v>
      </c>
      <c r="G71" s="238"/>
    </row>
    <row r="72" spans="1:13" s="242" customFormat="1" ht="20.25" x14ac:dyDescent="0.2">
      <c r="A72" s="241" t="s">
        <v>83</v>
      </c>
      <c r="B72" s="153" t="s">
        <v>132</v>
      </c>
      <c r="C72" s="100">
        <v>2</v>
      </c>
      <c r="D72" s="12" t="s">
        <v>35</v>
      </c>
      <c r="E72" s="237"/>
      <c r="F72" s="224">
        <f t="shared" si="7"/>
        <v>0</v>
      </c>
      <c r="G72" s="238"/>
    </row>
    <row r="73" spans="1:13" s="15" customFormat="1" ht="23.25" customHeight="1" x14ac:dyDescent="0.2">
      <c r="A73" s="210">
        <v>4.5</v>
      </c>
      <c r="B73" s="153" t="s">
        <v>157</v>
      </c>
      <c r="C73" s="100">
        <v>1</v>
      </c>
      <c r="D73" s="12" t="s">
        <v>35</v>
      </c>
      <c r="E73" s="237"/>
      <c r="F73" s="224">
        <f>E73*C73</f>
        <v>0</v>
      </c>
      <c r="G73" s="13"/>
      <c r="H73" s="307"/>
      <c r="I73" s="308"/>
      <c r="J73" s="307"/>
      <c r="K73" s="309"/>
      <c r="L73" s="310"/>
    </row>
    <row r="74" spans="1:13" s="15" customFormat="1" ht="11.25" customHeight="1" thickBot="1" x14ac:dyDescent="0.25">
      <c r="A74" s="283"/>
      <c r="B74" s="278"/>
      <c r="C74" s="279"/>
      <c r="D74" s="280"/>
      <c r="E74" s="284"/>
      <c r="F74" s="259"/>
      <c r="G74" s="282"/>
      <c r="H74" s="307"/>
      <c r="I74" s="308"/>
      <c r="J74" s="307"/>
      <c r="K74" s="309"/>
      <c r="L74" s="310"/>
    </row>
    <row r="75" spans="1:13" s="26" customFormat="1" ht="27" customHeight="1" thickTop="1" x14ac:dyDescent="0.2">
      <c r="A75" s="258" t="s">
        <v>149</v>
      </c>
      <c r="B75" s="251" t="s">
        <v>38</v>
      </c>
      <c r="C75" s="252"/>
      <c r="D75" s="253"/>
      <c r="E75" s="254"/>
      <c r="F75" s="255"/>
      <c r="G75" s="256"/>
    </row>
    <row r="76" spans="1:13" s="26" customFormat="1" ht="37.5" x14ac:dyDescent="0.2">
      <c r="A76" s="178" t="s">
        <v>150</v>
      </c>
      <c r="B76" s="194" t="s">
        <v>136</v>
      </c>
      <c r="C76" s="100">
        <v>2</v>
      </c>
      <c r="D76" s="12" t="s">
        <v>35</v>
      </c>
      <c r="E76" s="8"/>
      <c r="F76" s="9">
        <f>C76*E76</f>
        <v>0</v>
      </c>
      <c r="G76" s="13"/>
    </row>
    <row r="77" spans="1:13" s="26" customFormat="1" ht="37.5" x14ac:dyDescent="0.2">
      <c r="A77" s="178" t="s">
        <v>151</v>
      </c>
      <c r="B77" s="194" t="s">
        <v>137</v>
      </c>
      <c r="C77" s="100">
        <v>1</v>
      </c>
      <c r="D77" s="12" t="s">
        <v>35</v>
      </c>
      <c r="E77" s="8"/>
      <c r="F77" s="9">
        <f>C77*E77</f>
        <v>0</v>
      </c>
      <c r="G77" s="13"/>
    </row>
    <row r="78" spans="1:13" s="26" customFormat="1" ht="28.5" customHeight="1" x14ac:dyDescent="0.2">
      <c r="A78" s="178" t="s">
        <v>152</v>
      </c>
      <c r="B78" s="194" t="s">
        <v>138</v>
      </c>
      <c r="C78" s="100">
        <v>3</v>
      </c>
      <c r="D78" s="12" t="s">
        <v>35</v>
      </c>
      <c r="E78" s="8"/>
      <c r="F78" s="9">
        <f>C78*E78</f>
        <v>0</v>
      </c>
      <c r="G78" s="13">
        <f>SUM(F57:F78)</f>
        <v>0</v>
      </c>
    </row>
    <row r="79" spans="1:13" s="239" customFormat="1" ht="11.25" customHeight="1" x14ac:dyDescent="0.3">
      <c r="A79" s="18"/>
      <c r="B79" s="193"/>
      <c r="C79" s="152"/>
      <c r="D79" s="184"/>
      <c r="E79" s="185"/>
      <c r="F79" s="186"/>
      <c r="G79" s="243"/>
      <c r="H79" s="317"/>
      <c r="K79" s="318"/>
      <c r="M79" s="319"/>
    </row>
    <row r="80" spans="1:13" s="239" customFormat="1" ht="20.25" x14ac:dyDescent="0.3">
      <c r="A80" s="182" t="s">
        <v>76</v>
      </c>
      <c r="B80" s="187" t="s">
        <v>44</v>
      </c>
      <c r="C80" s="152">
        <v>1.25</v>
      </c>
      <c r="D80" s="184" t="s">
        <v>45</v>
      </c>
      <c r="E80" s="188"/>
      <c r="F80" s="189">
        <f>IF(ISBLANK(C80),"",ROUND(C80*E80,2))</f>
        <v>0</v>
      </c>
      <c r="G80" s="243">
        <f>F80</f>
        <v>0</v>
      </c>
      <c r="K80" s="318"/>
      <c r="M80" s="319"/>
    </row>
    <row r="81" spans="1:17" s="239" customFormat="1" ht="12" customHeight="1" x14ac:dyDescent="0.3">
      <c r="A81" s="18"/>
      <c r="B81" s="195"/>
      <c r="C81" s="152"/>
      <c r="D81" s="22"/>
      <c r="E81" s="196"/>
      <c r="F81" s="262"/>
      <c r="G81" s="263"/>
      <c r="H81" s="320"/>
      <c r="K81" s="318"/>
      <c r="M81" s="319"/>
    </row>
    <row r="82" spans="1:17" s="239" customFormat="1" ht="20.25" x14ac:dyDescent="0.3">
      <c r="A82" s="182" t="s">
        <v>43</v>
      </c>
      <c r="B82" s="257" t="s">
        <v>47</v>
      </c>
      <c r="C82" s="152">
        <v>1</v>
      </c>
      <c r="D82" s="22" t="s">
        <v>18</v>
      </c>
      <c r="E82" s="183"/>
      <c r="F82" s="179">
        <f>IF(ISBLANK(C82),"",ROUND(C82*E82,2))</f>
        <v>0</v>
      </c>
      <c r="G82" s="244">
        <f>F82</f>
        <v>0</v>
      </c>
      <c r="H82" s="320"/>
      <c r="K82" s="318"/>
      <c r="M82" s="319"/>
    </row>
    <row r="83" spans="1:17" s="239" customFormat="1" ht="11.25" customHeight="1" x14ac:dyDescent="0.3">
      <c r="A83" s="20"/>
      <c r="B83" s="24"/>
      <c r="C83" s="152"/>
      <c r="D83" s="22"/>
      <c r="E83" s="25"/>
      <c r="F83" s="179"/>
      <c r="G83" s="243"/>
      <c r="H83" s="320"/>
      <c r="K83" s="318"/>
      <c r="M83" s="319"/>
    </row>
    <row r="84" spans="1:17" s="167" customFormat="1" ht="75" x14ac:dyDescent="0.2">
      <c r="A84" s="182" t="s">
        <v>46</v>
      </c>
      <c r="B84" s="191" t="s">
        <v>49</v>
      </c>
      <c r="C84" s="152">
        <v>1</v>
      </c>
      <c r="D84" s="22" t="s">
        <v>18</v>
      </c>
      <c r="E84" s="192"/>
      <c r="F84" s="179">
        <f>IF(ISBLANK(C84),"",ROUND(C84*E84,2))</f>
        <v>0</v>
      </c>
      <c r="G84" s="246">
        <f>F84</f>
        <v>0</v>
      </c>
    </row>
    <row r="85" spans="1:17" s="180" customFormat="1" ht="12" customHeight="1" x14ac:dyDescent="0.2">
      <c r="A85" s="20"/>
      <c r="B85" s="24"/>
      <c r="C85" s="152"/>
      <c r="D85" s="22"/>
      <c r="E85" s="25"/>
      <c r="F85" s="179"/>
      <c r="G85" s="16"/>
      <c r="H85" s="311"/>
      <c r="I85" s="312"/>
      <c r="J85" s="312"/>
      <c r="K85" s="313"/>
      <c r="L85" s="314"/>
    </row>
    <row r="86" spans="1:17" s="190" customFormat="1" ht="57" customHeight="1" x14ac:dyDescent="0.2">
      <c r="A86" s="182" t="s">
        <v>48</v>
      </c>
      <c r="B86" s="191" t="s">
        <v>51</v>
      </c>
      <c r="C86" s="152">
        <v>525</v>
      </c>
      <c r="D86" s="22" t="s">
        <v>35</v>
      </c>
      <c r="E86" s="285"/>
      <c r="F86" s="179">
        <f>IF(ISBLANK(C86),"",ROUND(C86*E86,2))</f>
        <v>0</v>
      </c>
      <c r="G86" s="23">
        <f>SUM(F86)</f>
        <v>0</v>
      </c>
      <c r="H86" s="307"/>
      <c r="I86" s="307"/>
      <c r="J86" s="26"/>
      <c r="K86" s="26"/>
      <c r="L86" s="26"/>
    </row>
    <row r="87" spans="1:17" s="15" customFormat="1" ht="9.4" customHeight="1" x14ac:dyDescent="0.2">
      <c r="A87" s="156"/>
      <c r="B87" s="176"/>
      <c r="C87" s="152"/>
      <c r="D87" s="12"/>
      <c r="E87" s="8"/>
      <c r="F87" s="9"/>
      <c r="G87" s="23"/>
      <c r="H87" s="307"/>
      <c r="I87" s="26"/>
      <c r="J87" s="307"/>
      <c r="K87" s="309"/>
      <c r="L87" s="310"/>
    </row>
    <row r="88" spans="1:17" s="190" customFormat="1" ht="37.5" x14ac:dyDescent="0.2">
      <c r="A88" s="156" t="s">
        <v>50</v>
      </c>
      <c r="B88" s="176" t="s">
        <v>52</v>
      </c>
      <c r="C88" s="11"/>
      <c r="D88" s="12"/>
      <c r="E88" s="8"/>
      <c r="F88" s="211" t="str">
        <f t="shared" ref="F88" si="8">IF(ISBLANK(C88),"",ROUND(C88*E88,2))</f>
        <v/>
      </c>
      <c r="G88" s="23"/>
      <c r="H88" s="307"/>
      <c r="I88" s="307"/>
      <c r="J88" s="26"/>
      <c r="K88" s="321"/>
      <c r="L88" s="26"/>
    </row>
    <row r="89" spans="1:17" s="190" customFormat="1" ht="20.25" x14ac:dyDescent="0.2">
      <c r="A89" s="169" t="s">
        <v>87</v>
      </c>
      <c r="B89" s="245" t="s">
        <v>143</v>
      </c>
      <c r="C89" s="11">
        <v>321.07</v>
      </c>
      <c r="D89" s="96" t="s">
        <v>15</v>
      </c>
      <c r="E89" s="8"/>
      <c r="F89" s="9">
        <f t="shared" ref="F89:F90" si="9">C89*E89</f>
        <v>0</v>
      </c>
      <c r="G89" s="23"/>
      <c r="H89" s="307"/>
      <c r="I89" s="307"/>
      <c r="J89" s="26"/>
      <c r="K89" s="321"/>
      <c r="L89" s="26"/>
    </row>
    <row r="90" spans="1:17" s="15" customFormat="1" ht="20.25" x14ac:dyDescent="0.2">
      <c r="A90" s="169" t="s">
        <v>88</v>
      </c>
      <c r="B90" s="198" t="s">
        <v>120</v>
      </c>
      <c r="C90" s="11">
        <v>1233.17</v>
      </c>
      <c r="D90" s="96" t="s">
        <v>15</v>
      </c>
      <c r="E90" s="8"/>
      <c r="F90" s="9">
        <f t="shared" si="9"/>
        <v>0</v>
      </c>
      <c r="G90" s="23">
        <f>SUM(F89:F90)</f>
        <v>0</v>
      </c>
      <c r="H90" s="307"/>
      <c r="I90" s="26"/>
      <c r="J90" s="307"/>
      <c r="K90" s="309"/>
      <c r="L90" s="310"/>
    </row>
    <row r="91" spans="1:17" s="190" customFormat="1" ht="8.25" customHeight="1" x14ac:dyDescent="0.2">
      <c r="A91" s="169"/>
      <c r="B91" s="220"/>
      <c r="C91" s="11"/>
      <c r="D91" s="96"/>
      <c r="E91" s="8"/>
      <c r="F91" s="9"/>
      <c r="G91" s="23"/>
      <c r="H91" s="307"/>
      <c r="I91" s="307"/>
      <c r="J91" s="26"/>
      <c r="K91" s="26"/>
      <c r="L91" s="26"/>
    </row>
    <row r="92" spans="1:17" s="160" customFormat="1" ht="16.899999999999999" customHeight="1" x14ac:dyDescent="0.2">
      <c r="A92" s="156" t="s">
        <v>82</v>
      </c>
      <c r="B92" s="208" t="s">
        <v>53</v>
      </c>
      <c r="C92" s="11"/>
      <c r="D92" s="12"/>
      <c r="E92" s="8"/>
      <c r="F92" s="9" t="str">
        <f t="shared" ref="F92" si="10">IF(ISBLANK(C92),"",ROUND(C92*E92,2))</f>
        <v/>
      </c>
      <c r="G92" s="23"/>
      <c r="H92" s="307"/>
      <c r="I92" s="322"/>
      <c r="J92" s="307"/>
      <c r="K92" s="309"/>
      <c r="L92" s="310"/>
    </row>
    <row r="93" spans="1:17" s="190" customFormat="1" ht="20.25" x14ac:dyDescent="0.2">
      <c r="A93" s="169" t="s">
        <v>147</v>
      </c>
      <c r="B93" s="245" t="s">
        <v>143</v>
      </c>
      <c r="C93" s="221">
        <v>315.72000000000003</v>
      </c>
      <c r="D93" s="96" t="s">
        <v>15</v>
      </c>
      <c r="E93" s="142"/>
      <c r="F93" s="9">
        <f>C93*E93</f>
        <v>0</v>
      </c>
      <c r="G93" s="23"/>
      <c r="H93" s="323"/>
      <c r="I93" s="26"/>
      <c r="J93" s="324"/>
      <c r="K93" s="325"/>
      <c r="L93" s="26"/>
    </row>
    <row r="94" spans="1:17" s="167" customFormat="1" ht="20.25" x14ac:dyDescent="0.2">
      <c r="A94" s="169" t="s">
        <v>148</v>
      </c>
      <c r="B94" s="214" t="s">
        <v>144</v>
      </c>
      <c r="C94" s="11">
        <v>1216.47</v>
      </c>
      <c r="D94" s="96" t="s">
        <v>15</v>
      </c>
      <c r="E94" s="142"/>
      <c r="F94" s="9">
        <f>C94*E94</f>
        <v>0</v>
      </c>
      <c r="G94" s="13">
        <f>SUM(F93:F94)</f>
        <v>0</v>
      </c>
      <c r="H94" s="307"/>
      <c r="I94" s="326"/>
      <c r="J94" s="26"/>
      <c r="K94" s="26"/>
      <c r="L94" s="26"/>
    </row>
    <row r="95" spans="1:17" s="216" customFormat="1" ht="6" customHeight="1" x14ac:dyDescent="0.2">
      <c r="A95" s="20"/>
      <c r="B95" s="181"/>
      <c r="C95" s="152"/>
      <c r="D95" s="22"/>
      <c r="E95" s="183"/>
      <c r="F95" s="179"/>
      <c r="G95" s="219"/>
      <c r="H95" s="327"/>
      <c r="I95" s="328"/>
      <c r="J95" s="328"/>
      <c r="K95" s="328"/>
      <c r="L95" s="329"/>
      <c r="M95" s="217"/>
      <c r="N95" s="217"/>
      <c r="O95" s="218"/>
      <c r="P95" s="218"/>
      <c r="Q95" s="218"/>
    </row>
    <row r="96" spans="1:17" s="216" customFormat="1" ht="37.5" x14ac:dyDescent="0.2">
      <c r="A96" s="182" t="s">
        <v>177</v>
      </c>
      <c r="B96" s="191" t="s">
        <v>89</v>
      </c>
      <c r="C96" s="152"/>
      <c r="D96" s="22"/>
      <c r="E96" s="25"/>
      <c r="F96" s="179"/>
      <c r="G96" s="219"/>
      <c r="H96" s="327"/>
      <c r="I96" s="328"/>
      <c r="J96" s="328"/>
      <c r="K96" s="328"/>
      <c r="L96" s="329"/>
      <c r="M96" s="217"/>
      <c r="N96" s="217"/>
      <c r="O96" s="218"/>
      <c r="P96" s="218"/>
      <c r="Q96" s="218"/>
    </row>
    <row r="97" spans="1:1025" s="213" customFormat="1" ht="56.25" x14ac:dyDescent="0.2">
      <c r="A97" s="20" t="s">
        <v>178</v>
      </c>
      <c r="B97" s="24" t="s">
        <v>54</v>
      </c>
      <c r="C97" s="152">
        <v>3</v>
      </c>
      <c r="D97" s="22" t="s">
        <v>35</v>
      </c>
      <c r="E97" s="25"/>
      <c r="F97" s="179">
        <f>+C97*E97</f>
        <v>0</v>
      </c>
      <c r="G97" s="212"/>
      <c r="H97" s="330"/>
      <c r="I97" s="331"/>
      <c r="M97" s="221"/>
    </row>
    <row r="98" spans="1:1025" s="213" customFormat="1" ht="21.75" customHeight="1" x14ac:dyDescent="0.2">
      <c r="A98" s="177" t="s">
        <v>179</v>
      </c>
      <c r="B98" s="170" t="s">
        <v>55</v>
      </c>
      <c r="C98" s="152">
        <v>5</v>
      </c>
      <c r="D98" s="12" t="s">
        <v>35</v>
      </c>
      <c r="E98" s="8"/>
      <c r="F98" s="9">
        <f>+C98*E98</f>
        <v>0</v>
      </c>
      <c r="G98" s="215"/>
      <c r="H98" s="332"/>
      <c r="I98" s="333"/>
      <c r="J98" s="330"/>
      <c r="M98" s="221"/>
    </row>
    <row r="99" spans="1:1025" s="213" customFormat="1" ht="21.75" customHeight="1" x14ac:dyDescent="0.2">
      <c r="A99" s="177" t="s">
        <v>180</v>
      </c>
      <c r="B99" s="181" t="s">
        <v>56</v>
      </c>
      <c r="C99" s="152">
        <v>2</v>
      </c>
      <c r="D99" s="22" t="s">
        <v>35</v>
      </c>
      <c r="E99" s="183"/>
      <c r="F99" s="179">
        <f>+C99*E99</f>
        <v>0</v>
      </c>
      <c r="G99" s="219"/>
      <c r="H99" s="332"/>
      <c r="I99" s="333"/>
      <c r="J99" s="330"/>
      <c r="M99" s="221"/>
    </row>
    <row r="100" spans="1:1025" s="213" customFormat="1" ht="58.5" customHeight="1" x14ac:dyDescent="0.2">
      <c r="A100" s="20" t="s">
        <v>181</v>
      </c>
      <c r="B100" s="24" t="s">
        <v>142</v>
      </c>
      <c r="C100" s="152">
        <v>5</v>
      </c>
      <c r="D100" s="22" t="s">
        <v>57</v>
      </c>
      <c r="E100" s="25"/>
      <c r="F100" s="179">
        <f>+C100*E100</f>
        <v>0</v>
      </c>
      <c r="G100" s="219">
        <f>SUM(F97:F100)</f>
        <v>0</v>
      </c>
      <c r="H100" s="332"/>
      <c r="I100" s="333"/>
      <c r="J100" s="330"/>
      <c r="M100" s="221"/>
    </row>
    <row r="101" spans="1:1025" s="15" customFormat="1" ht="9" customHeight="1" thickBot="1" x14ac:dyDescent="0.25">
      <c r="A101" s="20"/>
      <c r="B101" s="24"/>
      <c r="C101" s="19"/>
      <c r="D101" s="22"/>
      <c r="E101" s="25"/>
      <c r="F101" s="21"/>
      <c r="G101" s="23"/>
      <c r="H101" s="307"/>
      <c r="I101" s="307"/>
      <c r="J101" s="307"/>
      <c r="K101" s="309"/>
      <c r="L101" s="310"/>
    </row>
    <row r="102" spans="1:1025" ht="24.75" thickTop="1" thickBot="1" x14ac:dyDescent="0.35">
      <c r="A102" s="135"/>
      <c r="B102" s="352" t="s">
        <v>113</v>
      </c>
      <c r="C102" s="353"/>
      <c r="D102" s="354"/>
      <c r="E102" s="136"/>
      <c r="F102" s="137"/>
      <c r="G102" s="138">
        <f>SUM(G12:G100)</f>
        <v>0</v>
      </c>
      <c r="H102" s="334"/>
      <c r="I102" s="335"/>
      <c r="J102" s="336"/>
      <c r="K102" s="127"/>
      <c r="L102" s="127"/>
      <c r="M102" s="127"/>
      <c r="N102" s="127"/>
      <c r="O102" s="127"/>
      <c r="P102" s="127"/>
      <c r="Q102" s="127"/>
      <c r="R102" s="127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/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/>
      <c r="BK102" s="128"/>
      <c r="BL102" s="128"/>
      <c r="BM102" s="128"/>
      <c r="BN102" s="128"/>
      <c r="BO102" s="128"/>
      <c r="BP102" s="128"/>
      <c r="BQ102" s="128"/>
      <c r="BR102" s="128"/>
      <c r="BS102" s="128"/>
      <c r="BT102" s="128"/>
      <c r="BU102" s="128"/>
      <c r="BV102" s="128"/>
      <c r="BW102" s="128"/>
      <c r="BX102" s="128"/>
      <c r="BY102" s="128"/>
      <c r="BZ102" s="128"/>
      <c r="CA102" s="128"/>
      <c r="CB102" s="128"/>
      <c r="CC102" s="128"/>
      <c r="CD102" s="128"/>
      <c r="CE102" s="128"/>
      <c r="CF102" s="128"/>
      <c r="CG102" s="128"/>
      <c r="CH102" s="128"/>
      <c r="CI102" s="128"/>
      <c r="CJ102" s="128"/>
      <c r="CK102" s="128"/>
      <c r="CL102" s="128"/>
      <c r="CM102" s="128"/>
      <c r="CN102" s="128"/>
      <c r="CO102" s="128"/>
      <c r="CP102" s="128"/>
      <c r="CQ102" s="128"/>
      <c r="CR102" s="128"/>
      <c r="CS102" s="128"/>
      <c r="CT102" s="128"/>
      <c r="CU102" s="128"/>
      <c r="CV102" s="128"/>
      <c r="CW102" s="128"/>
      <c r="CX102" s="128"/>
      <c r="CY102" s="128"/>
      <c r="CZ102" s="128"/>
      <c r="DA102" s="128"/>
      <c r="DB102" s="128"/>
      <c r="DC102" s="128"/>
      <c r="DD102" s="128"/>
      <c r="DE102" s="128"/>
      <c r="DF102" s="128"/>
      <c r="DG102" s="128"/>
      <c r="DH102" s="128"/>
      <c r="DI102" s="128"/>
      <c r="DJ102" s="128"/>
      <c r="DK102" s="128"/>
      <c r="DL102" s="128"/>
      <c r="DM102" s="128"/>
      <c r="DN102" s="128"/>
      <c r="DO102" s="128"/>
      <c r="DP102" s="128"/>
      <c r="DQ102" s="128"/>
      <c r="DR102" s="128"/>
      <c r="DS102" s="128"/>
      <c r="DT102" s="128"/>
      <c r="DU102" s="128"/>
      <c r="DV102" s="128"/>
      <c r="DW102" s="128"/>
      <c r="DX102" s="128"/>
      <c r="DY102" s="128"/>
      <c r="DZ102" s="128"/>
      <c r="EA102" s="128"/>
      <c r="EB102" s="128"/>
      <c r="EC102" s="128"/>
      <c r="ED102" s="128"/>
      <c r="EE102" s="128"/>
      <c r="EF102" s="128"/>
      <c r="EG102" s="128"/>
      <c r="EH102" s="128"/>
      <c r="EI102" s="128"/>
      <c r="EJ102" s="128"/>
      <c r="EK102" s="128"/>
      <c r="EL102" s="128"/>
      <c r="EM102" s="128"/>
      <c r="EN102" s="128"/>
      <c r="EO102" s="128"/>
      <c r="EP102" s="128"/>
      <c r="EQ102" s="128"/>
      <c r="ER102" s="128"/>
      <c r="ES102" s="128"/>
      <c r="ET102" s="128"/>
      <c r="EU102" s="128"/>
      <c r="EV102" s="128"/>
      <c r="EW102" s="128"/>
      <c r="EX102" s="128"/>
      <c r="EY102" s="128"/>
      <c r="EZ102" s="128"/>
      <c r="FA102" s="128"/>
      <c r="FB102" s="128"/>
      <c r="FC102" s="128"/>
      <c r="FD102" s="128"/>
      <c r="FE102" s="128"/>
      <c r="FF102" s="128"/>
      <c r="FG102" s="128"/>
      <c r="FH102" s="128"/>
      <c r="FI102" s="128"/>
      <c r="FJ102" s="128"/>
      <c r="FK102" s="128"/>
      <c r="FL102" s="128"/>
      <c r="FM102" s="128"/>
      <c r="FN102" s="128"/>
      <c r="FO102" s="128"/>
      <c r="FP102" s="128"/>
      <c r="FQ102" s="128"/>
      <c r="FR102" s="128"/>
      <c r="FS102" s="128"/>
      <c r="FT102" s="128"/>
      <c r="FU102" s="128"/>
      <c r="FV102" s="128"/>
      <c r="FW102" s="128"/>
      <c r="FX102" s="128"/>
      <c r="FY102" s="128"/>
      <c r="FZ102" s="128"/>
      <c r="GA102" s="128"/>
      <c r="GB102" s="128"/>
      <c r="GC102" s="128"/>
      <c r="GD102" s="128"/>
      <c r="GE102" s="128"/>
      <c r="GF102" s="128"/>
      <c r="GG102" s="128"/>
      <c r="GH102" s="128"/>
      <c r="GI102" s="128"/>
      <c r="GJ102" s="128"/>
      <c r="GK102" s="128"/>
      <c r="GL102" s="128"/>
      <c r="GM102" s="128"/>
      <c r="GN102" s="128"/>
      <c r="GO102" s="128"/>
      <c r="GP102" s="128"/>
      <c r="GQ102" s="128"/>
      <c r="GR102" s="128"/>
      <c r="GS102" s="128"/>
      <c r="GT102" s="128"/>
      <c r="GU102" s="128"/>
      <c r="GV102" s="128"/>
      <c r="GW102" s="128"/>
      <c r="GX102" s="128"/>
      <c r="GY102" s="128"/>
      <c r="GZ102" s="128"/>
      <c r="HA102" s="128"/>
      <c r="HB102" s="128"/>
      <c r="HC102" s="128"/>
      <c r="HD102" s="128"/>
      <c r="HE102" s="128"/>
      <c r="HF102" s="128"/>
      <c r="HG102" s="128"/>
      <c r="HH102" s="128"/>
      <c r="HI102" s="128"/>
      <c r="HJ102" s="128"/>
      <c r="HK102" s="128"/>
      <c r="HL102" s="128"/>
      <c r="HM102" s="128"/>
      <c r="HN102" s="128"/>
      <c r="HO102" s="128"/>
      <c r="HP102" s="128"/>
      <c r="HQ102" s="128"/>
      <c r="HR102" s="128"/>
      <c r="HS102" s="128"/>
      <c r="HT102" s="128"/>
      <c r="HU102" s="128"/>
      <c r="HV102" s="128"/>
      <c r="HW102" s="128"/>
      <c r="HX102" s="128"/>
      <c r="HY102" s="128"/>
      <c r="HZ102" s="128"/>
      <c r="IA102" s="128"/>
      <c r="IB102" s="128"/>
      <c r="IC102" s="128"/>
      <c r="ID102" s="128"/>
      <c r="IE102" s="128"/>
      <c r="IF102" s="128"/>
      <c r="IG102" s="128"/>
      <c r="IH102" s="128"/>
      <c r="II102" s="128"/>
      <c r="IJ102" s="128"/>
      <c r="IK102" s="128"/>
      <c r="IL102" s="128"/>
      <c r="IM102" s="128"/>
      <c r="IN102" s="128"/>
      <c r="IO102" s="128"/>
      <c r="IP102" s="128"/>
      <c r="IQ102" s="128"/>
      <c r="IR102" s="128"/>
      <c r="IS102" s="128"/>
      <c r="IT102" s="128"/>
      <c r="IU102" s="128"/>
      <c r="IV102" s="128"/>
      <c r="IW102" s="128"/>
      <c r="IX102" s="128"/>
      <c r="IY102" s="128"/>
      <c r="IZ102" s="128"/>
      <c r="JA102" s="128"/>
      <c r="JB102" s="128"/>
      <c r="JC102" s="128"/>
      <c r="JD102" s="128"/>
      <c r="JE102" s="128"/>
      <c r="JF102" s="128"/>
      <c r="JG102" s="128"/>
      <c r="JH102" s="128"/>
      <c r="JI102" s="128"/>
      <c r="JJ102" s="128"/>
      <c r="JK102" s="128"/>
      <c r="JL102" s="128"/>
      <c r="JM102" s="128"/>
      <c r="JN102" s="128"/>
      <c r="JO102" s="128"/>
      <c r="JP102" s="128"/>
      <c r="JQ102" s="128"/>
      <c r="JR102" s="128"/>
      <c r="JS102" s="128"/>
      <c r="JT102" s="128"/>
      <c r="JU102" s="128"/>
      <c r="JV102" s="128"/>
      <c r="JW102" s="128"/>
      <c r="JX102" s="128"/>
      <c r="JY102" s="128"/>
      <c r="JZ102" s="128"/>
      <c r="KA102" s="128"/>
      <c r="KB102" s="128"/>
      <c r="KC102" s="128"/>
      <c r="KD102" s="128"/>
      <c r="KE102" s="128"/>
      <c r="KF102" s="128"/>
      <c r="KG102" s="128"/>
      <c r="KH102" s="128"/>
      <c r="KI102" s="128"/>
      <c r="KJ102" s="128"/>
      <c r="KK102" s="128"/>
      <c r="KL102" s="128"/>
      <c r="KM102" s="128"/>
      <c r="KN102" s="128"/>
      <c r="KO102" s="128"/>
      <c r="KP102" s="128"/>
      <c r="KQ102" s="128"/>
      <c r="KR102" s="128"/>
      <c r="KS102" s="128"/>
      <c r="KT102" s="128"/>
      <c r="KU102" s="128"/>
      <c r="KV102" s="128"/>
      <c r="KW102" s="128"/>
      <c r="KX102" s="128"/>
      <c r="KY102" s="128"/>
      <c r="KZ102" s="128"/>
      <c r="LA102" s="128"/>
      <c r="LB102" s="128"/>
      <c r="LC102" s="128"/>
      <c r="LD102" s="128"/>
      <c r="LE102" s="128"/>
      <c r="LF102" s="128"/>
      <c r="LG102" s="128"/>
      <c r="LH102" s="128"/>
      <c r="LI102" s="128"/>
      <c r="LJ102" s="128"/>
      <c r="LK102" s="128"/>
      <c r="LL102" s="128"/>
      <c r="LM102" s="128"/>
      <c r="LN102" s="128"/>
      <c r="LO102" s="128"/>
      <c r="LP102" s="128"/>
      <c r="LQ102" s="128"/>
      <c r="LR102" s="128"/>
      <c r="LS102" s="128"/>
      <c r="LT102" s="128"/>
      <c r="LU102" s="128"/>
      <c r="LV102" s="128"/>
      <c r="LW102" s="128"/>
      <c r="LX102" s="128"/>
      <c r="LY102" s="128"/>
      <c r="LZ102" s="128"/>
      <c r="MA102" s="128"/>
      <c r="MB102" s="128"/>
      <c r="MC102" s="128"/>
      <c r="MD102" s="128"/>
      <c r="ME102" s="128"/>
      <c r="MF102" s="128"/>
      <c r="MG102" s="128"/>
      <c r="MH102" s="128"/>
      <c r="MI102" s="128"/>
      <c r="MJ102" s="128"/>
      <c r="MK102" s="128"/>
      <c r="ML102" s="128"/>
      <c r="MM102" s="128"/>
      <c r="MN102" s="128"/>
      <c r="MO102" s="128"/>
      <c r="MP102" s="128"/>
      <c r="MQ102" s="128"/>
      <c r="MR102" s="128"/>
      <c r="MS102" s="128"/>
      <c r="MT102" s="128"/>
      <c r="MU102" s="128"/>
      <c r="MV102" s="128"/>
      <c r="MW102" s="128"/>
      <c r="MX102" s="128"/>
      <c r="MY102" s="128"/>
      <c r="MZ102" s="128"/>
      <c r="NA102" s="128"/>
      <c r="NB102" s="128"/>
      <c r="NC102" s="128"/>
      <c r="ND102" s="128"/>
      <c r="NE102" s="128"/>
      <c r="NF102" s="128"/>
      <c r="NG102" s="128"/>
      <c r="NH102" s="128"/>
      <c r="NI102" s="128"/>
      <c r="NJ102" s="128"/>
      <c r="NK102" s="128"/>
      <c r="NL102" s="128"/>
      <c r="NM102" s="128"/>
      <c r="NN102" s="128"/>
      <c r="NO102" s="128"/>
      <c r="NP102" s="128"/>
      <c r="NQ102" s="128"/>
      <c r="NR102" s="128"/>
      <c r="NS102" s="128"/>
      <c r="NT102" s="128"/>
      <c r="NU102" s="128"/>
      <c r="NV102" s="128"/>
      <c r="NW102" s="128"/>
      <c r="NX102" s="128"/>
      <c r="NY102" s="128"/>
      <c r="NZ102" s="128"/>
      <c r="OA102" s="128"/>
      <c r="OB102" s="128"/>
      <c r="OC102" s="128"/>
      <c r="OD102" s="128"/>
      <c r="OE102" s="128"/>
      <c r="OF102" s="128"/>
      <c r="OG102" s="128"/>
      <c r="OH102" s="128"/>
      <c r="OI102" s="128"/>
      <c r="OJ102" s="128"/>
      <c r="OK102" s="128"/>
      <c r="OL102" s="128"/>
      <c r="OM102" s="128"/>
      <c r="ON102" s="128"/>
      <c r="OO102" s="128"/>
      <c r="OP102" s="128"/>
      <c r="OQ102" s="128"/>
      <c r="OR102" s="128"/>
      <c r="OS102" s="128"/>
      <c r="OT102" s="128"/>
      <c r="OU102" s="128"/>
      <c r="OV102" s="128"/>
      <c r="OW102" s="128"/>
      <c r="OX102" s="128"/>
      <c r="OY102" s="128"/>
      <c r="OZ102" s="128"/>
      <c r="PA102" s="128"/>
      <c r="PB102" s="128"/>
      <c r="PC102" s="128"/>
      <c r="PD102" s="128"/>
      <c r="PE102" s="128"/>
      <c r="PF102" s="128"/>
      <c r="PG102" s="128"/>
      <c r="PH102" s="128"/>
      <c r="PI102" s="128"/>
      <c r="PJ102" s="128"/>
      <c r="PK102" s="128"/>
      <c r="PL102" s="128"/>
      <c r="PM102" s="128"/>
      <c r="PN102" s="128"/>
      <c r="PO102" s="128"/>
      <c r="PP102" s="128"/>
      <c r="PQ102" s="128"/>
      <c r="PR102" s="128"/>
      <c r="PS102" s="128"/>
      <c r="PT102" s="128"/>
      <c r="PU102" s="128"/>
      <c r="PV102" s="128"/>
      <c r="PW102" s="128"/>
      <c r="PX102" s="128"/>
      <c r="PY102" s="128"/>
      <c r="PZ102" s="128"/>
      <c r="QA102" s="128"/>
      <c r="QB102" s="128"/>
      <c r="QC102" s="128"/>
      <c r="QD102" s="128"/>
      <c r="QE102" s="128"/>
      <c r="QF102" s="128"/>
      <c r="QG102" s="128"/>
      <c r="QH102" s="128"/>
      <c r="QI102" s="128"/>
      <c r="QJ102" s="128"/>
      <c r="QK102" s="128"/>
      <c r="QL102" s="128"/>
      <c r="QM102" s="128"/>
      <c r="QN102" s="128"/>
      <c r="QO102" s="128"/>
      <c r="QP102" s="128"/>
      <c r="QQ102" s="128"/>
      <c r="QR102" s="128"/>
      <c r="QS102" s="128"/>
      <c r="QT102" s="128"/>
      <c r="QU102" s="128"/>
      <c r="QV102" s="128"/>
      <c r="QW102" s="128"/>
      <c r="QX102" s="128"/>
      <c r="QY102" s="128"/>
      <c r="QZ102" s="128"/>
      <c r="RA102" s="128"/>
      <c r="RB102" s="128"/>
      <c r="RC102" s="128"/>
      <c r="RD102" s="128"/>
      <c r="RE102" s="128"/>
      <c r="RF102" s="128"/>
      <c r="RG102" s="128"/>
      <c r="RH102" s="128"/>
      <c r="RI102" s="128"/>
      <c r="RJ102" s="128"/>
      <c r="RK102" s="128"/>
      <c r="RL102" s="128"/>
      <c r="RM102" s="128"/>
      <c r="RN102" s="128"/>
      <c r="RO102" s="128"/>
      <c r="RP102" s="128"/>
      <c r="RQ102" s="128"/>
      <c r="RR102" s="128"/>
      <c r="RS102" s="128"/>
      <c r="RT102" s="128"/>
      <c r="RU102" s="128"/>
      <c r="RV102" s="128"/>
      <c r="RW102" s="128"/>
      <c r="RX102" s="128"/>
      <c r="RY102" s="128"/>
      <c r="RZ102" s="128"/>
      <c r="SA102" s="128"/>
      <c r="SB102" s="128"/>
      <c r="SC102" s="128"/>
      <c r="SD102" s="128"/>
      <c r="SE102" s="128"/>
      <c r="SF102" s="128"/>
      <c r="SG102" s="128"/>
      <c r="SH102" s="128"/>
      <c r="SI102" s="128"/>
      <c r="SJ102" s="128"/>
      <c r="SK102" s="128"/>
      <c r="SL102" s="128"/>
      <c r="SM102" s="128"/>
      <c r="SN102" s="128"/>
      <c r="SO102" s="128"/>
      <c r="SP102" s="128"/>
      <c r="SQ102" s="128"/>
      <c r="SR102" s="128"/>
      <c r="SS102" s="128"/>
      <c r="ST102" s="128"/>
      <c r="SU102" s="128"/>
      <c r="SV102" s="128"/>
      <c r="SW102" s="128"/>
      <c r="SX102" s="128"/>
      <c r="SY102" s="128"/>
      <c r="SZ102" s="128"/>
      <c r="TA102" s="128"/>
      <c r="TB102" s="128"/>
      <c r="TC102" s="128"/>
      <c r="TD102" s="128"/>
      <c r="TE102" s="128"/>
      <c r="TF102" s="128"/>
      <c r="TG102" s="128"/>
      <c r="TH102" s="128"/>
      <c r="TI102" s="128"/>
      <c r="TJ102" s="128"/>
      <c r="TK102" s="128"/>
      <c r="TL102" s="128"/>
      <c r="TM102" s="128"/>
      <c r="TN102" s="128"/>
      <c r="TO102" s="128"/>
      <c r="TP102" s="128"/>
      <c r="TQ102" s="128"/>
      <c r="TR102" s="128"/>
      <c r="TS102" s="128"/>
      <c r="TT102" s="128"/>
      <c r="TU102" s="128"/>
      <c r="TV102" s="128"/>
      <c r="TW102" s="128"/>
      <c r="TX102" s="128"/>
      <c r="TY102" s="128"/>
      <c r="TZ102" s="128"/>
      <c r="UA102" s="128"/>
      <c r="UB102" s="128"/>
      <c r="UC102" s="128"/>
      <c r="UD102" s="128"/>
      <c r="UE102" s="128"/>
      <c r="UF102" s="128"/>
      <c r="UG102" s="128"/>
      <c r="UH102" s="128"/>
      <c r="UI102" s="128"/>
      <c r="UJ102" s="128"/>
      <c r="UK102" s="128"/>
      <c r="UL102" s="128"/>
      <c r="UM102" s="128"/>
      <c r="UN102" s="128"/>
      <c r="UO102" s="128"/>
      <c r="UP102" s="128"/>
      <c r="UQ102" s="128"/>
      <c r="UR102" s="128"/>
      <c r="US102" s="128"/>
      <c r="UT102" s="128"/>
      <c r="UU102" s="128"/>
      <c r="UV102" s="128"/>
      <c r="UW102" s="128"/>
      <c r="UX102" s="128"/>
      <c r="UY102" s="128"/>
      <c r="UZ102" s="128"/>
      <c r="VA102" s="128"/>
      <c r="VB102" s="128"/>
      <c r="VC102" s="128"/>
      <c r="VD102" s="128"/>
      <c r="VE102" s="128"/>
      <c r="VF102" s="128"/>
      <c r="VG102" s="128"/>
      <c r="VH102" s="128"/>
      <c r="VI102" s="128"/>
      <c r="VJ102" s="128"/>
      <c r="VK102" s="128"/>
      <c r="VL102" s="128"/>
      <c r="VM102" s="128"/>
      <c r="VN102" s="128"/>
      <c r="VO102" s="128"/>
      <c r="VP102" s="128"/>
      <c r="VQ102" s="128"/>
      <c r="VR102" s="128"/>
      <c r="VS102" s="128"/>
      <c r="VT102" s="128"/>
      <c r="VU102" s="128"/>
      <c r="VV102" s="128"/>
      <c r="VW102" s="128"/>
      <c r="VX102" s="128"/>
      <c r="VY102" s="128"/>
      <c r="VZ102" s="128"/>
      <c r="WA102" s="128"/>
      <c r="WB102" s="128"/>
      <c r="WC102" s="128"/>
      <c r="WD102" s="128"/>
      <c r="WE102" s="128"/>
      <c r="WF102" s="128"/>
      <c r="WG102" s="128"/>
      <c r="WH102" s="128"/>
      <c r="WI102" s="128"/>
      <c r="WJ102" s="128"/>
      <c r="WK102" s="128"/>
      <c r="WL102" s="128"/>
      <c r="WM102" s="128"/>
      <c r="WN102" s="128"/>
      <c r="WO102" s="128"/>
      <c r="WP102" s="128"/>
      <c r="WQ102" s="128"/>
      <c r="WR102" s="128"/>
      <c r="WS102" s="128"/>
      <c r="WT102" s="128"/>
      <c r="WU102" s="128"/>
      <c r="WV102" s="128"/>
      <c r="WW102" s="128"/>
      <c r="WX102" s="128"/>
      <c r="WY102" s="128"/>
      <c r="WZ102" s="128"/>
      <c r="XA102" s="128"/>
      <c r="XB102" s="128"/>
      <c r="XC102" s="128"/>
      <c r="XD102" s="128"/>
      <c r="XE102" s="128"/>
      <c r="XF102" s="128"/>
      <c r="XG102" s="128"/>
      <c r="XH102" s="128"/>
      <c r="XI102" s="128"/>
      <c r="XJ102" s="128"/>
      <c r="XK102" s="128"/>
      <c r="XL102" s="128"/>
      <c r="XM102" s="128"/>
      <c r="XN102" s="128"/>
      <c r="XO102" s="128"/>
      <c r="XP102" s="128"/>
      <c r="XQ102" s="128"/>
      <c r="XR102" s="128"/>
      <c r="XS102" s="128"/>
      <c r="XT102" s="128"/>
      <c r="XU102" s="128"/>
      <c r="XV102" s="128"/>
      <c r="XW102" s="128"/>
      <c r="XX102" s="128"/>
      <c r="XY102" s="128"/>
      <c r="XZ102" s="128"/>
      <c r="YA102" s="128"/>
      <c r="YB102" s="128"/>
      <c r="YC102" s="128"/>
      <c r="YD102" s="128"/>
      <c r="YE102" s="128"/>
      <c r="YF102" s="128"/>
      <c r="YG102" s="128"/>
      <c r="YH102" s="128"/>
      <c r="YI102" s="128"/>
      <c r="YJ102" s="128"/>
      <c r="YK102" s="128"/>
      <c r="YL102" s="128"/>
      <c r="YM102" s="128"/>
      <c r="YN102" s="128"/>
      <c r="YO102" s="128"/>
      <c r="YP102" s="128"/>
      <c r="YQ102" s="128"/>
      <c r="YR102" s="128"/>
      <c r="YS102" s="128"/>
      <c r="YT102" s="128"/>
      <c r="YU102" s="128"/>
      <c r="YV102" s="128"/>
      <c r="YW102" s="128"/>
      <c r="YX102" s="128"/>
      <c r="YY102" s="128"/>
      <c r="YZ102" s="128"/>
      <c r="ZA102" s="128"/>
      <c r="ZB102" s="128"/>
      <c r="ZC102" s="128"/>
      <c r="ZD102" s="128"/>
      <c r="ZE102" s="128"/>
      <c r="ZF102" s="128"/>
      <c r="ZG102" s="128"/>
      <c r="ZH102" s="128"/>
      <c r="ZI102" s="128"/>
      <c r="ZJ102" s="128"/>
      <c r="ZK102" s="128"/>
      <c r="ZL102" s="128"/>
      <c r="ZM102" s="128"/>
      <c r="ZN102" s="128"/>
      <c r="ZO102" s="128"/>
      <c r="ZP102" s="128"/>
      <c r="ZQ102" s="128"/>
      <c r="ZR102" s="128"/>
      <c r="ZS102" s="128"/>
      <c r="ZT102" s="128"/>
      <c r="ZU102" s="128"/>
      <c r="ZV102" s="128"/>
      <c r="ZW102" s="128"/>
      <c r="ZX102" s="128"/>
      <c r="ZY102" s="128"/>
      <c r="ZZ102" s="128"/>
      <c r="AAA102" s="128"/>
      <c r="AAB102" s="128"/>
      <c r="AAC102" s="128"/>
      <c r="AAD102" s="128"/>
      <c r="AAE102" s="128"/>
      <c r="AAF102" s="128"/>
      <c r="AAG102" s="128"/>
      <c r="AAH102" s="128"/>
      <c r="AAI102" s="128"/>
      <c r="AAJ102" s="128"/>
      <c r="AAK102" s="128"/>
      <c r="AAL102" s="128"/>
      <c r="AAM102" s="128"/>
      <c r="AAN102" s="128"/>
      <c r="AAO102" s="128"/>
      <c r="AAP102" s="128"/>
      <c r="AAQ102" s="128"/>
      <c r="AAR102" s="128"/>
      <c r="AAS102" s="128"/>
      <c r="AAT102" s="128"/>
      <c r="AAU102" s="128"/>
      <c r="AAV102" s="128"/>
      <c r="AAW102" s="128"/>
      <c r="AAX102" s="128"/>
      <c r="AAY102" s="128"/>
      <c r="AAZ102" s="128"/>
      <c r="ABA102" s="128"/>
      <c r="ABB102" s="128"/>
      <c r="ABC102" s="128"/>
      <c r="ABD102" s="128"/>
      <c r="ABE102" s="128"/>
      <c r="ABF102" s="128"/>
      <c r="ABG102" s="128"/>
      <c r="ABH102" s="128"/>
      <c r="ABI102" s="128"/>
      <c r="ABJ102" s="128"/>
      <c r="ABK102" s="128"/>
      <c r="ABL102" s="128"/>
      <c r="ABM102" s="128"/>
      <c r="ABN102" s="128"/>
      <c r="ABO102" s="128"/>
      <c r="ABP102" s="128"/>
      <c r="ABQ102" s="128"/>
      <c r="ABR102" s="128"/>
      <c r="ABS102" s="128"/>
      <c r="ABT102" s="128"/>
      <c r="ABU102" s="128"/>
      <c r="ABV102" s="128"/>
      <c r="ABW102" s="128"/>
      <c r="ABX102" s="128"/>
      <c r="ABY102" s="128"/>
      <c r="ABZ102" s="128"/>
      <c r="ACA102" s="128"/>
      <c r="ACB102" s="128"/>
      <c r="ACC102" s="128"/>
      <c r="ACD102" s="128"/>
      <c r="ACE102" s="128"/>
      <c r="ACF102" s="128"/>
      <c r="ACG102" s="128"/>
      <c r="ACH102" s="128"/>
      <c r="ACI102" s="128"/>
      <c r="ACJ102" s="128"/>
      <c r="ACK102" s="128"/>
      <c r="ACL102" s="128"/>
      <c r="ACM102" s="128"/>
      <c r="ACN102" s="128"/>
      <c r="ACO102" s="128"/>
      <c r="ACP102" s="128"/>
      <c r="ACQ102" s="128"/>
      <c r="ACR102" s="128"/>
      <c r="ACS102" s="128"/>
      <c r="ACT102" s="128"/>
      <c r="ACU102" s="128"/>
      <c r="ACV102" s="128"/>
      <c r="ACW102" s="128"/>
      <c r="ACX102" s="128"/>
      <c r="ACY102" s="128"/>
      <c r="ACZ102" s="128"/>
      <c r="ADA102" s="128"/>
      <c r="ADB102" s="128"/>
      <c r="ADC102" s="128"/>
      <c r="ADD102" s="128"/>
      <c r="ADE102" s="128"/>
      <c r="ADF102" s="128"/>
      <c r="ADG102" s="128"/>
      <c r="ADH102" s="128"/>
      <c r="ADI102" s="128"/>
      <c r="ADJ102" s="128"/>
      <c r="ADK102" s="128"/>
      <c r="ADL102" s="128"/>
      <c r="ADM102" s="128"/>
      <c r="ADN102" s="128"/>
      <c r="ADO102" s="128"/>
      <c r="ADP102" s="128"/>
      <c r="ADQ102" s="128"/>
      <c r="ADR102" s="128"/>
      <c r="ADS102" s="128"/>
      <c r="ADT102" s="128"/>
      <c r="ADU102" s="128"/>
      <c r="ADV102" s="128"/>
      <c r="ADW102" s="128"/>
      <c r="ADX102" s="128"/>
      <c r="ADY102" s="128"/>
      <c r="ADZ102" s="128"/>
      <c r="AEA102" s="128"/>
      <c r="AEB102" s="128"/>
      <c r="AEC102" s="128"/>
      <c r="AED102" s="128"/>
      <c r="AEE102" s="128"/>
      <c r="AEF102" s="128"/>
      <c r="AEG102" s="128"/>
      <c r="AEH102" s="128"/>
      <c r="AEI102" s="128"/>
      <c r="AEJ102" s="128"/>
      <c r="AEK102" s="128"/>
      <c r="AEL102" s="128"/>
      <c r="AEM102" s="128"/>
      <c r="AEN102" s="128"/>
      <c r="AEO102" s="128"/>
      <c r="AEP102" s="128"/>
      <c r="AEQ102" s="128"/>
      <c r="AER102" s="128"/>
      <c r="AES102" s="128"/>
      <c r="AET102" s="128"/>
      <c r="AEU102" s="128"/>
      <c r="AEV102" s="128"/>
      <c r="AEW102" s="128"/>
      <c r="AEX102" s="128"/>
      <c r="AEY102" s="128"/>
      <c r="AEZ102" s="128"/>
      <c r="AFA102" s="128"/>
      <c r="AFB102" s="128"/>
      <c r="AFC102" s="128"/>
      <c r="AFD102" s="128"/>
      <c r="AFE102" s="128"/>
      <c r="AFF102" s="128"/>
      <c r="AFG102" s="128"/>
      <c r="AFH102" s="128"/>
      <c r="AFI102" s="128"/>
      <c r="AFJ102" s="128"/>
      <c r="AFK102" s="128"/>
      <c r="AFL102" s="128"/>
      <c r="AFM102" s="128"/>
      <c r="AFN102" s="128"/>
      <c r="AFO102" s="128"/>
      <c r="AFP102" s="128"/>
      <c r="AFQ102" s="128"/>
      <c r="AFR102" s="128"/>
      <c r="AFS102" s="128"/>
      <c r="AFT102" s="128"/>
      <c r="AFU102" s="128"/>
      <c r="AFV102" s="128"/>
      <c r="AFW102" s="128"/>
      <c r="AFX102" s="128"/>
      <c r="AFY102" s="128"/>
      <c r="AFZ102" s="128"/>
      <c r="AGA102" s="128"/>
      <c r="AGB102" s="128"/>
      <c r="AGC102" s="128"/>
      <c r="AGD102" s="128"/>
      <c r="AGE102" s="128"/>
      <c r="AGF102" s="128"/>
      <c r="AGG102" s="128"/>
      <c r="AGH102" s="128"/>
      <c r="AGI102" s="128"/>
      <c r="AGJ102" s="128"/>
      <c r="AGK102" s="128"/>
      <c r="AGL102" s="128"/>
      <c r="AGM102" s="128"/>
      <c r="AGN102" s="128"/>
      <c r="AGO102" s="128"/>
      <c r="AGP102" s="128"/>
      <c r="AGQ102" s="128"/>
      <c r="AGR102" s="128"/>
      <c r="AGS102" s="128"/>
      <c r="AGT102" s="128"/>
      <c r="AGU102" s="128"/>
      <c r="AGV102" s="128"/>
      <c r="AGW102" s="128"/>
      <c r="AGX102" s="128"/>
      <c r="AGY102" s="128"/>
      <c r="AGZ102" s="128"/>
      <c r="AHA102" s="128"/>
      <c r="AHB102" s="128"/>
      <c r="AHC102" s="128"/>
      <c r="AHD102" s="128"/>
      <c r="AHE102" s="128"/>
      <c r="AHF102" s="128"/>
      <c r="AHG102" s="128"/>
      <c r="AHH102" s="128"/>
      <c r="AHI102" s="128"/>
      <c r="AHJ102" s="128"/>
      <c r="AHK102" s="128"/>
      <c r="AHL102" s="128"/>
      <c r="AHM102" s="128"/>
      <c r="AHN102" s="128"/>
      <c r="AHO102" s="128"/>
      <c r="AHP102" s="128"/>
      <c r="AHQ102" s="128"/>
      <c r="AHR102" s="128"/>
      <c r="AHS102" s="128"/>
      <c r="AHT102" s="128"/>
      <c r="AHU102" s="128"/>
      <c r="AHV102" s="128"/>
      <c r="AHW102" s="128"/>
      <c r="AHX102" s="128"/>
      <c r="AHY102" s="128"/>
      <c r="AHZ102" s="128"/>
      <c r="AIA102" s="128"/>
      <c r="AIB102" s="128"/>
      <c r="AIC102" s="128"/>
      <c r="AID102" s="128"/>
      <c r="AIE102" s="128"/>
      <c r="AIF102" s="128"/>
      <c r="AIG102" s="128"/>
      <c r="AIH102" s="128"/>
      <c r="AII102" s="128"/>
      <c r="AIJ102" s="128"/>
      <c r="AIK102" s="128"/>
      <c r="AIL102" s="128"/>
      <c r="AIM102" s="128"/>
      <c r="AIN102" s="128"/>
      <c r="AIO102" s="128"/>
      <c r="AIP102" s="128"/>
      <c r="AIQ102" s="128"/>
      <c r="AIR102" s="128"/>
      <c r="AIS102" s="128"/>
      <c r="AIT102" s="128"/>
      <c r="AIU102" s="128"/>
      <c r="AIV102" s="128"/>
      <c r="AIW102" s="128"/>
      <c r="AIX102" s="128"/>
      <c r="AIY102" s="128"/>
      <c r="AIZ102" s="128"/>
      <c r="AJA102" s="128"/>
      <c r="AJB102" s="128"/>
      <c r="AJC102" s="128"/>
      <c r="AJD102" s="128"/>
      <c r="AJE102" s="128"/>
      <c r="AJF102" s="128"/>
      <c r="AJG102" s="128"/>
      <c r="AJH102" s="128"/>
      <c r="AJI102" s="128"/>
      <c r="AJJ102" s="128"/>
      <c r="AJK102" s="128"/>
      <c r="AJL102" s="128"/>
      <c r="AJM102" s="128"/>
      <c r="AJN102" s="128"/>
      <c r="AJO102" s="128"/>
      <c r="AJP102" s="128"/>
      <c r="AJQ102" s="128"/>
      <c r="AJR102" s="128"/>
      <c r="AJS102" s="128"/>
      <c r="AJT102" s="128"/>
      <c r="AJU102" s="128"/>
      <c r="AJV102" s="128"/>
      <c r="AJW102" s="128"/>
      <c r="AJX102" s="128"/>
      <c r="AJY102" s="128"/>
      <c r="AJZ102" s="128"/>
      <c r="AKA102" s="128"/>
      <c r="AKB102" s="128"/>
      <c r="AKC102" s="128"/>
      <c r="AKD102" s="128"/>
      <c r="AKE102" s="128"/>
      <c r="AKF102" s="128"/>
      <c r="AKG102" s="128"/>
      <c r="AKH102" s="128"/>
      <c r="AKI102" s="128"/>
      <c r="AKJ102" s="128"/>
      <c r="AKK102" s="128"/>
      <c r="AKL102" s="128"/>
      <c r="AKM102" s="128"/>
      <c r="AKN102" s="128"/>
      <c r="AKO102" s="128"/>
      <c r="AKP102" s="128"/>
      <c r="AKQ102" s="128"/>
      <c r="AKR102" s="128"/>
      <c r="AKS102" s="128"/>
      <c r="AKT102" s="128"/>
      <c r="AKU102" s="128"/>
      <c r="AKV102" s="128"/>
      <c r="AKW102" s="128"/>
      <c r="AKX102" s="128"/>
      <c r="AKY102" s="128"/>
      <c r="AKZ102" s="128"/>
      <c r="ALA102" s="128"/>
      <c r="ALB102" s="128"/>
      <c r="ALC102" s="128"/>
      <c r="ALD102" s="128"/>
      <c r="ALE102" s="128"/>
      <c r="ALF102" s="128"/>
      <c r="ALG102" s="128"/>
      <c r="ALH102" s="128"/>
      <c r="ALI102" s="128"/>
      <c r="ALJ102" s="128"/>
      <c r="ALK102" s="128"/>
      <c r="ALL102" s="128"/>
      <c r="ALM102" s="128"/>
      <c r="ALN102" s="128"/>
      <c r="ALO102" s="128"/>
      <c r="ALP102" s="128"/>
      <c r="ALQ102" s="128"/>
      <c r="ALR102" s="128"/>
      <c r="ALS102" s="128"/>
      <c r="ALT102" s="128"/>
      <c r="ALU102" s="128"/>
      <c r="ALV102" s="128"/>
      <c r="ALW102" s="128"/>
      <c r="ALX102" s="128"/>
      <c r="ALY102" s="128"/>
      <c r="ALZ102" s="128"/>
      <c r="AMA102" s="128"/>
      <c r="AMB102" s="128"/>
      <c r="AMC102" s="128"/>
      <c r="AMD102" s="128"/>
      <c r="AME102" s="128"/>
      <c r="AMF102" s="128"/>
      <c r="AMG102" s="128"/>
      <c r="AMH102" s="128"/>
      <c r="AMI102" s="128"/>
      <c r="AMJ102" s="128"/>
      <c r="AMK102" s="128"/>
    </row>
    <row r="103" spans="1:1025" s="15" customFormat="1" ht="11.25" customHeight="1" thickTop="1" x14ac:dyDescent="0.2">
      <c r="A103" s="20"/>
      <c r="B103" s="24"/>
      <c r="C103" s="19"/>
      <c r="D103" s="22"/>
      <c r="E103" s="25"/>
      <c r="F103" s="21"/>
      <c r="G103" s="23"/>
      <c r="H103" s="307"/>
      <c r="I103" s="307"/>
      <c r="J103" s="307"/>
      <c r="K103" s="309"/>
      <c r="L103" s="310"/>
    </row>
    <row r="104" spans="1:1025" ht="69" customHeight="1" x14ac:dyDescent="0.2">
      <c r="A104" s="124" t="s">
        <v>99</v>
      </c>
      <c r="B104" s="125" t="s">
        <v>108</v>
      </c>
      <c r="C104" s="126"/>
      <c r="D104" s="12"/>
      <c r="E104" s="8"/>
      <c r="F104" s="126"/>
      <c r="G104" s="13"/>
      <c r="H104" s="337"/>
      <c r="I104" s="336"/>
      <c r="J104" s="336"/>
      <c r="K104" s="127"/>
      <c r="L104" s="127"/>
      <c r="M104" s="127"/>
      <c r="N104" s="127"/>
      <c r="O104" s="127"/>
      <c r="P104" s="127"/>
      <c r="Q104" s="127"/>
      <c r="R104" s="127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8"/>
      <c r="BL104" s="128"/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/>
      <c r="BZ104" s="128"/>
      <c r="CA104" s="128"/>
      <c r="CB104" s="128"/>
      <c r="CC104" s="128"/>
      <c r="CD104" s="128"/>
      <c r="CE104" s="128"/>
      <c r="CF104" s="128"/>
      <c r="CG104" s="128"/>
      <c r="CH104" s="128"/>
      <c r="CI104" s="128"/>
      <c r="CJ104" s="128"/>
      <c r="CK104" s="128"/>
      <c r="CL104" s="128"/>
      <c r="CM104" s="128"/>
      <c r="CN104" s="128"/>
      <c r="CO104" s="128"/>
      <c r="CP104" s="128"/>
      <c r="CQ104" s="128"/>
      <c r="CR104" s="128"/>
      <c r="CS104" s="128"/>
      <c r="CT104" s="128"/>
      <c r="CU104" s="128"/>
      <c r="CV104" s="128"/>
      <c r="CW104" s="128"/>
      <c r="CX104" s="128"/>
      <c r="CY104" s="128"/>
      <c r="CZ104" s="128"/>
      <c r="DA104" s="128"/>
      <c r="DB104" s="128"/>
      <c r="DC104" s="128"/>
      <c r="DD104" s="128"/>
      <c r="DE104" s="128"/>
      <c r="DF104" s="128"/>
      <c r="DG104" s="128"/>
      <c r="DH104" s="128"/>
      <c r="DI104" s="128"/>
      <c r="DJ104" s="128"/>
      <c r="DK104" s="128"/>
      <c r="DL104" s="128"/>
      <c r="DM104" s="128"/>
      <c r="DN104" s="128"/>
      <c r="DO104" s="128"/>
      <c r="DP104" s="128"/>
      <c r="DQ104" s="128"/>
      <c r="DR104" s="128"/>
      <c r="DS104" s="128"/>
      <c r="DT104" s="128"/>
      <c r="DU104" s="128"/>
      <c r="DV104" s="128"/>
      <c r="DW104" s="128"/>
      <c r="DX104" s="128"/>
      <c r="DY104" s="128"/>
      <c r="DZ104" s="128"/>
      <c r="EA104" s="128"/>
      <c r="EB104" s="128"/>
      <c r="EC104" s="128"/>
      <c r="ED104" s="128"/>
      <c r="EE104" s="128"/>
      <c r="EF104" s="128"/>
      <c r="EG104" s="128"/>
      <c r="EH104" s="128"/>
      <c r="EI104" s="128"/>
      <c r="EJ104" s="128"/>
      <c r="EK104" s="128"/>
      <c r="EL104" s="128"/>
      <c r="EM104" s="128"/>
      <c r="EN104" s="128"/>
      <c r="EO104" s="128"/>
      <c r="EP104" s="128"/>
      <c r="EQ104" s="128"/>
      <c r="ER104" s="128"/>
      <c r="ES104" s="128"/>
      <c r="ET104" s="128"/>
      <c r="EU104" s="128"/>
      <c r="EV104" s="128"/>
      <c r="EW104" s="128"/>
      <c r="EX104" s="128"/>
      <c r="EY104" s="128"/>
      <c r="EZ104" s="128"/>
      <c r="FA104" s="128"/>
      <c r="FB104" s="128"/>
      <c r="FC104" s="128"/>
      <c r="FD104" s="128"/>
      <c r="FE104" s="128"/>
      <c r="FF104" s="128"/>
      <c r="FG104" s="128"/>
      <c r="FH104" s="128"/>
      <c r="FI104" s="128"/>
      <c r="FJ104" s="128"/>
      <c r="FK104" s="128"/>
      <c r="FL104" s="128"/>
      <c r="FM104" s="128"/>
      <c r="FN104" s="128"/>
      <c r="FO104" s="128"/>
      <c r="FP104" s="128"/>
      <c r="FQ104" s="128"/>
      <c r="FR104" s="128"/>
      <c r="FS104" s="128"/>
      <c r="FT104" s="128"/>
      <c r="FU104" s="128"/>
      <c r="FV104" s="128"/>
      <c r="FW104" s="128"/>
      <c r="FX104" s="128"/>
      <c r="FY104" s="128"/>
      <c r="FZ104" s="128"/>
      <c r="GA104" s="128"/>
      <c r="GB104" s="128"/>
      <c r="GC104" s="128"/>
      <c r="GD104" s="128"/>
      <c r="GE104" s="128"/>
      <c r="GF104" s="128"/>
      <c r="GG104" s="128"/>
      <c r="GH104" s="128"/>
      <c r="GI104" s="128"/>
      <c r="GJ104" s="128"/>
      <c r="GK104" s="128"/>
      <c r="GL104" s="128"/>
      <c r="GM104" s="128"/>
      <c r="GN104" s="128"/>
      <c r="GO104" s="128"/>
      <c r="GP104" s="128"/>
      <c r="GQ104" s="128"/>
      <c r="GR104" s="128"/>
      <c r="GS104" s="128"/>
      <c r="GT104" s="128"/>
      <c r="GU104" s="128"/>
      <c r="GV104" s="128"/>
      <c r="GW104" s="128"/>
      <c r="GX104" s="128"/>
      <c r="GY104" s="128"/>
      <c r="GZ104" s="128"/>
      <c r="HA104" s="128"/>
      <c r="HB104" s="128"/>
      <c r="HC104" s="128"/>
      <c r="HD104" s="128"/>
      <c r="HE104" s="128"/>
      <c r="HF104" s="128"/>
      <c r="HG104" s="128"/>
      <c r="HH104" s="128"/>
      <c r="HI104" s="128"/>
      <c r="HJ104" s="128"/>
      <c r="HK104" s="128"/>
      <c r="HL104" s="128"/>
      <c r="HM104" s="128"/>
      <c r="HN104" s="128"/>
      <c r="HO104" s="128"/>
      <c r="HP104" s="128"/>
      <c r="HQ104" s="128"/>
      <c r="HR104" s="128"/>
      <c r="HS104" s="128"/>
      <c r="HT104" s="128"/>
      <c r="HU104" s="128"/>
      <c r="HV104" s="128"/>
      <c r="HW104" s="128"/>
      <c r="HX104" s="128"/>
      <c r="HY104" s="128"/>
      <c r="HZ104" s="128"/>
      <c r="IA104" s="128"/>
      <c r="IB104" s="128"/>
      <c r="IC104" s="128"/>
      <c r="ID104" s="128"/>
      <c r="IE104" s="128"/>
      <c r="IF104" s="128"/>
      <c r="IG104" s="128"/>
      <c r="IH104" s="128"/>
      <c r="II104" s="128"/>
      <c r="IJ104" s="128"/>
      <c r="IK104" s="128"/>
      <c r="IL104" s="128"/>
      <c r="IM104" s="128"/>
      <c r="IN104" s="128"/>
      <c r="IO104" s="128"/>
      <c r="IP104" s="128"/>
      <c r="IQ104" s="128"/>
      <c r="IR104" s="128"/>
      <c r="IS104" s="128"/>
      <c r="IT104" s="128"/>
      <c r="IU104" s="128"/>
      <c r="IV104" s="128"/>
      <c r="IW104" s="128"/>
      <c r="IX104" s="128"/>
      <c r="IY104" s="128"/>
      <c r="IZ104" s="128"/>
      <c r="JA104" s="128"/>
      <c r="JB104" s="128"/>
      <c r="JC104" s="128"/>
      <c r="JD104" s="128"/>
      <c r="JE104" s="128"/>
      <c r="JF104" s="128"/>
      <c r="JG104" s="128"/>
      <c r="JH104" s="128"/>
      <c r="JI104" s="128"/>
      <c r="JJ104" s="128"/>
      <c r="JK104" s="128"/>
      <c r="JL104" s="128"/>
      <c r="JM104" s="128"/>
      <c r="JN104" s="128"/>
      <c r="JO104" s="128"/>
      <c r="JP104" s="128"/>
      <c r="JQ104" s="128"/>
      <c r="JR104" s="128"/>
      <c r="JS104" s="128"/>
      <c r="JT104" s="128"/>
      <c r="JU104" s="128"/>
      <c r="JV104" s="128"/>
      <c r="JW104" s="128"/>
      <c r="JX104" s="128"/>
      <c r="JY104" s="128"/>
      <c r="JZ104" s="128"/>
      <c r="KA104" s="128"/>
      <c r="KB104" s="128"/>
      <c r="KC104" s="128"/>
      <c r="KD104" s="128"/>
      <c r="KE104" s="128"/>
      <c r="KF104" s="128"/>
      <c r="KG104" s="128"/>
      <c r="KH104" s="128"/>
      <c r="KI104" s="128"/>
      <c r="KJ104" s="128"/>
      <c r="KK104" s="128"/>
      <c r="KL104" s="128"/>
      <c r="KM104" s="128"/>
      <c r="KN104" s="128"/>
      <c r="KO104" s="128"/>
      <c r="KP104" s="128"/>
      <c r="KQ104" s="128"/>
      <c r="KR104" s="128"/>
      <c r="KS104" s="128"/>
      <c r="KT104" s="128"/>
      <c r="KU104" s="128"/>
      <c r="KV104" s="128"/>
      <c r="KW104" s="128"/>
      <c r="KX104" s="128"/>
      <c r="KY104" s="128"/>
      <c r="KZ104" s="128"/>
      <c r="LA104" s="128"/>
      <c r="LB104" s="128"/>
      <c r="LC104" s="128"/>
      <c r="LD104" s="128"/>
      <c r="LE104" s="128"/>
      <c r="LF104" s="128"/>
      <c r="LG104" s="128"/>
      <c r="LH104" s="128"/>
      <c r="LI104" s="128"/>
      <c r="LJ104" s="128"/>
      <c r="LK104" s="128"/>
      <c r="LL104" s="128"/>
      <c r="LM104" s="128"/>
      <c r="LN104" s="128"/>
      <c r="LO104" s="128"/>
      <c r="LP104" s="128"/>
      <c r="LQ104" s="128"/>
      <c r="LR104" s="128"/>
      <c r="LS104" s="128"/>
      <c r="LT104" s="128"/>
      <c r="LU104" s="128"/>
      <c r="LV104" s="128"/>
      <c r="LW104" s="128"/>
      <c r="LX104" s="128"/>
      <c r="LY104" s="128"/>
      <c r="LZ104" s="128"/>
      <c r="MA104" s="128"/>
      <c r="MB104" s="128"/>
      <c r="MC104" s="128"/>
      <c r="MD104" s="128"/>
      <c r="ME104" s="128"/>
      <c r="MF104" s="128"/>
      <c r="MG104" s="128"/>
      <c r="MH104" s="128"/>
      <c r="MI104" s="128"/>
      <c r="MJ104" s="128"/>
      <c r="MK104" s="128"/>
      <c r="ML104" s="128"/>
      <c r="MM104" s="128"/>
      <c r="MN104" s="128"/>
      <c r="MO104" s="128"/>
      <c r="MP104" s="128"/>
      <c r="MQ104" s="128"/>
      <c r="MR104" s="128"/>
      <c r="MS104" s="128"/>
      <c r="MT104" s="128"/>
      <c r="MU104" s="128"/>
      <c r="MV104" s="128"/>
      <c r="MW104" s="128"/>
      <c r="MX104" s="128"/>
      <c r="MY104" s="128"/>
      <c r="MZ104" s="128"/>
      <c r="NA104" s="128"/>
      <c r="NB104" s="128"/>
      <c r="NC104" s="128"/>
      <c r="ND104" s="128"/>
      <c r="NE104" s="128"/>
      <c r="NF104" s="128"/>
      <c r="NG104" s="128"/>
      <c r="NH104" s="128"/>
      <c r="NI104" s="128"/>
      <c r="NJ104" s="128"/>
      <c r="NK104" s="128"/>
      <c r="NL104" s="128"/>
      <c r="NM104" s="128"/>
      <c r="NN104" s="128"/>
      <c r="NO104" s="128"/>
      <c r="NP104" s="128"/>
      <c r="NQ104" s="128"/>
      <c r="NR104" s="128"/>
      <c r="NS104" s="128"/>
      <c r="NT104" s="128"/>
      <c r="NU104" s="128"/>
      <c r="NV104" s="128"/>
      <c r="NW104" s="128"/>
      <c r="NX104" s="128"/>
      <c r="NY104" s="128"/>
      <c r="NZ104" s="128"/>
      <c r="OA104" s="128"/>
      <c r="OB104" s="128"/>
      <c r="OC104" s="128"/>
      <c r="OD104" s="128"/>
      <c r="OE104" s="128"/>
      <c r="OF104" s="128"/>
      <c r="OG104" s="128"/>
      <c r="OH104" s="128"/>
      <c r="OI104" s="128"/>
      <c r="OJ104" s="128"/>
      <c r="OK104" s="128"/>
      <c r="OL104" s="128"/>
      <c r="OM104" s="128"/>
      <c r="ON104" s="128"/>
      <c r="OO104" s="128"/>
      <c r="OP104" s="128"/>
      <c r="OQ104" s="128"/>
      <c r="OR104" s="128"/>
      <c r="OS104" s="128"/>
      <c r="OT104" s="128"/>
      <c r="OU104" s="128"/>
      <c r="OV104" s="128"/>
      <c r="OW104" s="128"/>
      <c r="OX104" s="128"/>
      <c r="OY104" s="128"/>
      <c r="OZ104" s="128"/>
      <c r="PA104" s="128"/>
      <c r="PB104" s="128"/>
      <c r="PC104" s="128"/>
      <c r="PD104" s="128"/>
      <c r="PE104" s="128"/>
      <c r="PF104" s="128"/>
      <c r="PG104" s="128"/>
      <c r="PH104" s="128"/>
      <c r="PI104" s="128"/>
      <c r="PJ104" s="128"/>
      <c r="PK104" s="128"/>
      <c r="PL104" s="128"/>
      <c r="PM104" s="128"/>
      <c r="PN104" s="128"/>
      <c r="PO104" s="128"/>
      <c r="PP104" s="128"/>
      <c r="PQ104" s="128"/>
      <c r="PR104" s="128"/>
      <c r="PS104" s="128"/>
      <c r="PT104" s="128"/>
      <c r="PU104" s="128"/>
      <c r="PV104" s="128"/>
      <c r="PW104" s="128"/>
      <c r="PX104" s="128"/>
      <c r="PY104" s="128"/>
      <c r="PZ104" s="128"/>
      <c r="QA104" s="128"/>
      <c r="QB104" s="128"/>
      <c r="QC104" s="128"/>
      <c r="QD104" s="128"/>
      <c r="QE104" s="128"/>
      <c r="QF104" s="128"/>
      <c r="QG104" s="128"/>
      <c r="QH104" s="128"/>
      <c r="QI104" s="128"/>
      <c r="QJ104" s="128"/>
      <c r="QK104" s="128"/>
      <c r="QL104" s="128"/>
      <c r="QM104" s="128"/>
      <c r="QN104" s="128"/>
      <c r="QO104" s="128"/>
      <c r="QP104" s="128"/>
      <c r="QQ104" s="128"/>
      <c r="QR104" s="128"/>
      <c r="QS104" s="128"/>
      <c r="QT104" s="128"/>
      <c r="QU104" s="128"/>
      <c r="QV104" s="128"/>
      <c r="QW104" s="128"/>
      <c r="QX104" s="128"/>
      <c r="QY104" s="128"/>
      <c r="QZ104" s="128"/>
      <c r="RA104" s="128"/>
      <c r="RB104" s="128"/>
      <c r="RC104" s="128"/>
      <c r="RD104" s="128"/>
      <c r="RE104" s="128"/>
      <c r="RF104" s="128"/>
      <c r="RG104" s="128"/>
      <c r="RH104" s="128"/>
      <c r="RI104" s="128"/>
      <c r="RJ104" s="128"/>
      <c r="RK104" s="128"/>
      <c r="RL104" s="128"/>
      <c r="RM104" s="128"/>
      <c r="RN104" s="128"/>
      <c r="RO104" s="128"/>
      <c r="RP104" s="128"/>
      <c r="RQ104" s="128"/>
      <c r="RR104" s="128"/>
      <c r="RS104" s="128"/>
      <c r="RT104" s="128"/>
      <c r="RU104" s="128"/>
      <c r="RV104" s="128"/>
      <c r="RW104" s="128"/>
      <c r="RX104" s="128"/>
      <c r="RY104" s="128"/>
      <c r="RZ104" s="128"/>
      <c r="SA104" s="128"/>
      <c r="SB104" s="128"/>
      <c r="SC104" s="128"/>
      <c r="SD104" s="128"/>
      <c r="SE104" s="128"/>
      <c r="SF104" s="128"/>
      <c r="SG104" s="128"/>
      <c r="SH104" s="128"/>
      <c r="SI104" s="128"/>
      <c r="SJ104" s="128"/>
      <c r="SK104" s="128"/>
      <c r="SL104" s="128"/>
      <c r="SM104" s="128"/>
      <c r="SN104" s="128"/>
      <c r="SO104" s="128"/>
      <c r="SP104" s="128"/>
      <c r="SQ104" s="128"/>
      <c r="SR104" s="128"/>
      <c r="SS104" s="128"/>
      <c r="ST104" s="128"/>
      <c r="SU104" s="128"/>
      <c r="SV104" s="128"/>
      <c r="SW104" s="128"/>
      <c r="SX104" s="128"/>
      <c r="SY104" s="128"/>
      <c r="SZ104" s="128"/>
      <c r="TA104" s="128"/>
      <c r="TB104" s="128"/>
      <c r="TC104" s="128"/>
      <c r="TD104" s="128"/>
      <c r="TE104" s="128"/>
      <c r="TF104" s="128"/>
      <c r="TG104" s="128"/>
      <c r="TH104" s="128"/>
      <c r="TI104" s="128"/>
      <c r="TJ104" s="128"/>
      <c r="TK104" s="128"/>
      <c r="TL104" s="128"/>
      <c r="TM104" s="128"/>
      <c r="TN104" s="128"/>
      <c r="TO104" s="128"/>
      <c r="TP104" s="128"/>
      <c r="TQ104" s="128"/>
      <c r="TR104" s="128"/>
      <c r="TS104" s="128"/>
      <c r="TT104" s="128"/>
      <c r="TU104" s="128"/>
      <c r="TV104" s="128"/>
      <c r="TW104" s="128"/>
      <c r="TX104" s="128"/>
      <c r="TY104" s="128"/>
      <c r="TZ104" s="128"/>
      <c r="UA104" s="128"/>
      <c r="UB104" s="128"/>
      <c r="UC104" s="128"/>
      <c r="UD104" s="128"/>
      <c r="UE104" s="128"/>
      <c r="UF104" s="128"/>
      <c r="UG104" s="128"/>
      <c r="UH104" s="128"/>
      <c r="UI104" s="128"/>
      <c r="UJ104" s="128"/>
      <c r="UK104" s="128"/>
      <c r="UL104" s="128"/>
      <c r="UM104" s="128"/>
      <c r="UN104" s="128"/>
      <c r="UO104" s="128"/>
      <c r="UP104" s="128"/>
      <c r="UQ104" s="128"/>
      <c r="UR104" s="128"/>
      <c r="US104" s="128"/>
      <c r="UT104" s="128"/>
      <c r="UU104" s="128"/>
      <c r="UV104" s="128"/>
      <c r="UW104" s="128"/>
      <c r="UX104" s="128"/>
      <c r="UY104" s="128"/>
      <c r="UZ104" s="128"/>
      <c r="VA104" s="128"/>
      <c r="VB104" s="128"/>
      <c r="VC104" s="128"/>
      <c r="VD104" s="128"/>
      <c r="VE104" s="128"/>
      <c r="VF104" s="128"/>
      <c r="VG104" s="128"/>
      <c r="VH104" s="128"/>
      <c r="VI104" s="128"/>
      <c r="VJ104" s="128"/>
      <c r="VK104" s="128"/>
      <c r="VL104" s="128"/>
      <c r="VM104" s="128"/>
      <c r="VN104" s="128"/>
      <c r="VO104" s="128"/>
      <c r="VP104" s="128"/>
      <c r="VQ104" s="128"/>
      <c r="VR104" s="128"/>
      <c r="VS104" s="128"/>
      <c r="VT104" s="128"/>
      <c r="VU104" s="128"/>
      <c r="VV104" s="128"/>
      <c r="VW104" s="128"/>
      <c r="VX104" s="128"/>
      <c r="VY104" s="128"/>
      <c r="VZ104" s="128"/>
      <c r="WA104" s="128"/>
      <c r="WB104" s="128"/>
      <c r="WC104" s="128"/>
      <c r="WD104" s="128"/>
      <c r="WE104" s="128"/>
      <c r="WF104" s="128"/>
      <c r="WG104" s="128"/>
      <c r="WH104" s="128"/>
      <c r="WI104" s="128"/>
      <c r="WJ104" s="128"/>
      <c r="WK104" s="128"/>
      <c r="WL104" s="128"/>
      <c r="WM104" s="128"/>
      <c r="WN104" s="128"/>
      <c r="WO104" s="128"/>
      <c r="WP104" s="128"/>
      <c r="WQ104" s="128"/>
      <c r="WR104" s="128"/>
      <c r="WS104" s="128"/>
      <c r="WT104" s="128"/>
      <c r="WU104" s="128"/>
      <c r="WV104" s="128"/>
      <c r="WW104" s="128"/>
      <c r="WX104" s="128"/>
      <c r="WY104" s="128"/>
      <c r="WZ104" s="128"/>
      <c r="XA104" s="128"/>
      <c r="XB104" s="128"/>
      <c r="XC104" s="128"/>
      <c r="XD104" s="128"/>
      <c r="XE104" s="128"/>
      <c r="XF104" s="128"/>
      <c r="XG104" s="128"/>
      <c r="XH104" s="128"/>
      <c r="XI104" s="128"/>
      <c r="XJ104" s="128"/>
      <c r="XK104" s="128"/>
      <c r="XL104" s="128"/>
      <c r="XM104" s="128"/>
      <c r="XN104" s="128"/>
      <c r="XO104" s="128"/>
      <c r="XP104" s="128"/>
      <c r="XQ104" s="128"/>
      <c r="XR104" s="128"/>
      <c r="XS104" s="128"/>
      <c r="XT104" s="128"/>
      <c r="XU104" s="128"/>
      <c r="XV104" s="128"/>
      <c r="XW104" s="128"/>
      <c r="XX104" s="128"/>
      <c r="XY104" s="128"/>
      <c r="XZ104" s="128"/>
      <c r="YA104" s="128"/>
      <c r="YB104" s="128"/>
      <c r="YC104" s="128"/>
      <c r="YD104" s="128"/>
      <c r="YE104" s="128"/>
      <c r="YF104" s="128"/>
      <c r="YG104" s="128"/>
      <c r="YH104" s="128"/>
      <c r="YI104" s="128"/>
      <c r="YJ104" s="128"/>
      <c r="YK104" s="128"/>
      <c r="YL104" s="128"/>
      <c r="YM104" s="128"/>
      <c r="YN104" s="128"/>
      <c r="YO104" s="128"/>
      <c r="YP104" s="128"/>
      <c r="YQ104" s="128"/>
      <c r="YR104" s="128"/>
      <c r="YS104" s="128"/>
      <c r="YT104" s="128"/>
      <c r="YU104" s="128"/>
      <c r="YV104" s="128"/>
      <c r="YW104" s="128"/>
      <c r="YX104" s="128"/>
      <c r="YY104" s="128"/>
      <c r="YZ104" s="128"/>
      <c r="ZA104" s="128"/>
      <c r="ZB104" s="128"/>
      <c r="ZC104" s="128"/>
      <c r="ZD104" s="128"/>
      <c r="ZE104" s="128"/>
      <c r="ZF104" s="128"/>
      <c r="ZG104" s="128"/>
      <c r="ZH104" s="128"/>
      <c r="ZI104" s="128"/>
      <c r="ZJ104" s="128"/>
      <c r="ZK104" s="128"/>
      <c r="ZL104" s="128"/>
      <c r="ZM104" s="128"/>
      <c r="ZN104" s="128"/>
      <c r="ZO104" s="128"/>
      <c r="ZP104" s="128"/>
      <c r="ZQ104" s="128"/>
      <c r="ZR104" s="128"/>
      <c r="ZS104" s="128"/>
      <c r="ZT104" s="128"/>
      <c r="ZU104" s="128"/>
      <c r="ZV104" s="128"/>
      <c r="ZW104" s="128"/>
      <c r="ZX104" s="128"/>
      <c r="ZY104" s="128"/>
      <c r="ZZ104" s="128"/>
      <c r="AAA104" s="128"/>
      <c r="AAB104" s="128"/>
      <c r="AAC104" s="128"/>
      <c r="AAD104" s="128"/>
      <c r="AAE104" s="128"/>
      <c r="AAF104" s="128"/>
      <c r="AAG104" s="128"/>
      <c r="AAH104" s="128"/>
      <c r="AAI104" s="128"/>
      <c r="AAJ104" s="128"/>
      <c r="AAK104" s="128"/>
      <c r="AAL104" s="128"/>
      <c r="AAM104" s="128"/>
      <c r="AAN104" s="128"/>
      <c r="AAO104" s="128"/>
      <c r="AAP104" s="128"/>
      <c r="AAQ104" s="128"/>
      <c r="AAR104" s="128"/>
      <c r="AAS104" s="128"/>
      <c r="AAT104" s="128"/>
      <c r="AAU104" s="128"/>
      <c r="AAV104" s="128"/>
      <c r="AAW104" s="128"/>
      <c r="AAX104" s="128"/>
      <c r="AAY104" s="128"/>
      <c r="AAZ104" s="128"/>
      <c r="ABA104" s="128"/>
      <c r="ABB104" s="128"/>
      <c r="ABC104" s="128"/>
      <c r="ABD104" s="128"/>
      <c r="ABE104" s="128"/>
      <c r="ABF104" s="128"/>
      <c r="ABG104" s="128"/>
      <c r="ABH104" s="128"/>
      <c r="ABI104" s="128"/>
      <c r="ABJ104" s="128"/>
      <c r="ABK104" s="128"/>
      <c r="ABL104" s="128"/>
      <c r="ABM104" s="128"/>
      <c r="ABN104" s="128"/>
      <c r="ABO104" s="128"/>
      <c r="ABP104" s="128"/>
      <c r="ABQ104" s="128"/>
      <c r="ABR104" s="128"/>
      <c r="ABS104" s="128"/>
      <c r="ABT104" s="128"/>
      <c r="ABU104" s="128"/>
      <c r="ABV104" s="128"/>
      <c r="ABW104" s="128"/>
      <c r="ABX104" s="128"/>
      <c r="ABY104" s="128"/>
      <c r="ABZ104" s="128"/>
      <c r="ACA104" s="128"/>
      <c r="ACB104" s="128"/>
      <c r="ACC104" s="128"/>
      <c r="ACD104" s="128"/>
      <c r="ACE104" s="128"/>
      <c r="ACF104" s="128"/>
      <c r="ACG104" s="128"/>
      <c r="ACH104" s="128"/>
      <c r="ACI104" s="128"/>
      <c r="ACJ104" s="128"/>
      <c r="ACK104" s="128"/>
      <c r="ACL104" s="128"/>
      <c r="ACM104" s="128"/>
      <c r="ACN104" s="128"/>
      <c r="ACO104" s="128"/>
      <c r="ACP104" s="128"/>
      <c r="ACQ104" s="128"/>
      <c r="ACR104" s="128"/>
      <c r="ACS104" s="128"/>
      <c r="ACT104" s="128"/>
      <c r="ACU104" s="128"/>
      <c r="ACV104" s="128"/>
      <c r="ACW104" s="128"/>
      <c r="ACX104" s="128"/>
      <c r="ACY104" s="128"/>
      <c r="ACZ104" s="128"/>
      <c r="ADA104" s="128"/>
      <c r="ADB104" s="128"/>
      <c r="ADC104" s="128"/>
      <c r="ADD104" s="128"/>
      <c r="ADE104" s="128"/>
      <c r="ADF104" s="128"/>
      <c r="ADG104" s="128"/>
      <c r="ADH104" s="128"/>
      <c r="ADI104" s="128"/>
      <c r="ADJ104" s="128"/>
      <c r="ADK104" s="128"/>
      <c r="ADL104" s="128"/>
      <c r="ADM104" s="128"/>
      <c r="ADN104" s="128"/>
      <c r="ADO104" s="128"/>
      <c r="ADP104" s="128"/>
      <c r="ADQ104" s="128"/>
      <c r="ADR104" s="128"/>
      <c r="ADS104" s="128"/>
      <c r="ADT104" s="128"/>
      <c r="ADU104" s="128"/>
      <c r="ADV104" s="128"/>
      <c r="ADW104" s="128"/>
      <c r="ADX104" s="128"/>
      <c r="ADY104" s="128"/>
      <c r="ADZ104" s="128"/>
      <c r="AEA104" s="128"/>
      <c r="AEB104" s="128"/>
      <c r="AEC104" s="128"/>
      <c r="AED104" s="128"/>
      <c r="AEE104" s="128"/>
      <c r="AEF104" s="128"/>
      <c r="AEG104" s="128"/>
      <c r="AEH104" s="128"/>
      <c r="AEI104" s="128"/>
      <c r="AEJ104" s="128"/>
      <c r="AEK104" s="128"/>
      <c r="AEL104" s="128"/>
      <c r="AEM104" s="128"/>
      <c r="AEN104" s="128"/>
      <c r="AEO104" s="128"/>
      <c r="AEP104" s="128"/>
      <c r="AEQ104" s="128"/>
      <c r="AER104" s="128"/>
      <c r="AES104" s="128"/>
      <c r="AET104" s="128"/>
      <c r="AEU104" s="128"/>
      <c r="AEV104" s="128"/>
      <c r="AEW104" s="128"/>
      <c r="AEX104" s="128"/>
      <c r="AEY104" s="128"/>
      <c r="AEZ104" s="128"/>
      <c r="AFA104" s="128"/>
      <c r="AFB104" s="128"/>
      <c r="AFC104" s="128"/>
      <c r="AFD104" s="128"/>
      <c r="AFE104" s="128"/>
      <c r="AFF104" s="128"/>
      <c r="AFG104" s="128"/>
      <c r="AFH104" s="128"/>
      <c r="AFI104" s="128"/>
      <c r="AFJ104" s="128"/>
      <c r="AFK104" s="128"/>
      <c r="AFL104" s="128"/>
      <c r="AFM104" s="128"/>
      <c r="AFN104" s="128"/>
      <c r="AFO104" s="128"/>
      <c r="AFP104" s="128"/>
      <c r="AFQ104" s="128"/>
      <c r="AFR104" s="128"/>
      <c r="AFS104" s="128"/>
      <c r="AFT104" s="128"/>
      <c r="AFU104" s="128"/>
      <c r="AFV104" s="128"/>
      <c r="AFW104" s="128"/>
      <c r="AFX104" s="128"/>
      <c r="AFY104" s="128"/>
      <c r="AFZ104" s="128"/>
      <c r="AGA104" s="128"/>
      <c r="AGB104" s="128"/>
      <c r="AGC104" s="128"/>
      <c r="AGD104" s="128"/>
      <c r="AGE104" s="128"/>
      <c r="AGF104" s="128"/>
      <c r="AGG104" s="128"/>
      <c r="AGH104" s="128"/>
      <c r="AGI104" s="128"/>
      <c r="AGJ104" s="128"/>
      <c r="AGK104" s="128"/>
      <c r="AGL104" s="128"/>
      <c r="AGM104" s="128"/>
      <c r="AGN104" s="128"/>
      <c r="AGO104" s="128"/>
      <c r="AGP104" s="128"/>
      <c r="AGQ104" s="128"/>
      <c r="AGR104" s="128"/>
      <c r="AGS104" s="128"/>
      <c r="AGT104" s="128"/>
      <c r="AGU104" s="128"/>
      <c r="AGV104" s="128"/>
      <c r="AGW104" s="128"/>
      <c r="AGX104" s="128"/>
      <c r="AGY104" s="128"/>
      <c r="AGZ104" s="128"/>
      <c r="AHA104" s="128"/>
      <c r="AHB104" s="128"/>
      <c r="AHC104" s="128"/>
      <c r="AHD104" s="128"/>
      <c r="AHE104" s="128"/>
      <c r="AHF104" s="128"/>
      <c r="AHG104" s="128"/>
      <c r="AHH104" s="128"/>
      <c r="AHI104" s="128"/>
      <c r="AHJ104" s="128"/>
      <c r="AHK104" s="128"/>
      <c r="AHL104" s="128"/>
      <c r="AHM104" s="128"/>
      <c r="AHN104" s="128"/>
      <c r="AHO104" s="128"/>
      <c r="AHP104" s="128"/>
      <c r="AHQ104" s="128"/>
      <c r="AHR104" s="128"/>
      <c r="AHS104" s="128"/>
      <c r="AHT104" s="128"/>
      <c r="AHU104" s="128"/>
      <c r="AHV104" s="128"/>
      <c r="AHW104" s="128"/>
      <c r="AHX104" s="128"/>
      <c r="AHY104" s="128"/>
      <c r="AHZ104" s="128"/>
      <c r="AIA104" s="128"/>
      <c r="AIB104" s="128"/>
      <c r="AIC104" s="128"/>
      <c r="AID104" s="128"/>
      <c r="AIE104" s="128"/>
      <c r="AIF104" s="128"/>
      <c r="AIG104" s="128"/>
      <c r="AIH104" s="128"/>
      <c r="AII104" s="128"/>
      <c r="AIJ104" s="128"/>
      <c r="AIK104" s="128"/>
      <c r="AIL104" s="128"/>
      <c r="AIM104" s="128"/>
      <c r="AIN104" s="128"/>
      <c r="AIO104" s="128"/>
      <c r="AIP104" s="128"/>
      <c r="AIQ104" s="128"/>
      <c r="AIR104" s="128"/>
      <c r="AIS104" s="128"/>
      <c r="AIT104" s="128"/>
      <c r="AIU104" s="128"/>
      <c r="AIV104" s="128"/>
      <c r="AIW104" s="128"/>
      <c r="AIX104" s="128"/>
      <c r="AIY104" s="128"/>
      <c r="AIZ104" s="128"/>
      <c r="AJA104" s="128"/>
      <c r="AJB104" s="128"/>
      <c r="AJC104" s="128"/>
      <c r="AJD104" s="128"/>
      <c r="AJE104" s="128"/>
      <c r="AJF104" s="128"/>
      <c r="AJG104" s="128"/>
      <c r="AJH104" s="128"/>
      <c r="AJI104" s="128"/>
      <c r="AJJ104" s="128"/>
      <c r="AJK104" s="128"/>
      <c r="AJL104" s="128"/>
      <c r="AJM104" s="128"/>
      <c r="AJN104" s="128"/>
      <c r="AJO104" s="128"/>
      <c r="AJP104" s="128"/>
      <c r="AJQ104" s="128"/>
      <c r="AJR104" s="128"/>
      <c r="AJS104" s="128"/>
      <c r="AJT104" s="128"/>
      <c r="AJU104" s="128"/>
      <c r="AJV104" s="128"/>
      <c r="AJW104" s="128"/>
      <c r="AJX104" s="128"/>
      <c r="AJY104" s="128"/>
      <c r="AJZ104" s="128"/>
      <c r="AKA104" s="128"/>
      <c r="AKB104" s="128"/>
      <c r="AKC104" s="128"/>
      <c r="AKD104" s="128"/>
      <c r="AKE104" s="128"/>
      <c r="AKF104" s="128"/>
      <c r="AKG104" s="128"/>
      <c r="AKH104" s="128"/>
      <c r="AKI104" s="128"/>
      <c r="AKJ104" s="128"/>
      <c r="AKK104" s="128"/>
      <c r="AKL104" s="128"/>
      <c r="AKM104" s="128"/>
      <c r="AKN104" s="128"/>
      <c r="AKO104" s="128"/>
      <c r="AKP104" s="128"/>
      <c r="AKQ104" s="128"/>
      <c r="AKR104" s="128"/>
      <c r="AKS104" s="128"/>
      <c r="AKT104" s="128"/>
      <c r="AKU104" s="128"/>
      <c r="AKV104" s="128"/>
      <c r="AKW104" s="128"/>
      <c r="AKX104" s="128"/>
      <c r="AKY104" s="128"/>
      <c r="AKZ104" s="128"/>
      <c r="ALA104" s="128"/>
      <c r="ALB104" s="128"/>
      <c r="ALC104" s="128"/>
      <c r="ALD104" s="128"/>
      <c r="ALE104" s="128"/>
      <c r="ALF104" s="128"/>
      <c r="ALG104" s="128"/>
      <c r="ALH104" s="128"/>
      <c r="ALI104" s="128"/>
      <c r="ALJ104" s="128"/>
      <c r="ALK104" s="128"/>
      <c r="ALL104" s="128"/>
      <c r="ALM104" s="128"/>
      <c r="ALN104" s="128"/>
      <c r="ALO104" s="128"/>
      <c r="ALP104" s="128"/>
      <c r="ALQ104" s="128"/>
      <c r="ALR104" s="128"/>
      <c r="ALS104" s="128"/>
      <c r="ALT104" s="128"/>
      <c r="ALU104" s="128"/>
      <c r="ALV104" s="128"/>
      <c r="ALW104" s="128"/>
      <c r="ALX104" s="128"/>
      <c r="ALY104" s="128"/>
      <c r="ALZ104" s="128"/>
      <c r="AMA104" s="128"/>
      <c r="AMB104" s="128"/>
      <c r="AMC104" s="128"/>
      <c r="AMD104" s="128"/>
      <c r="AME104" s="128"/>
      <c r="AMF104" s="128"/>
      <c r="AMG104" s="128"/>
      <c r="AMH104" s="128"/>
      <c r="AMI104" s="128"/>
      <c r="AMJ104" s="128"/>
      <c r="AMK104" s="128"/>
    </row>
    <row r="105" spans="1:1025" ht="11.25" customHeight="1" x14ac:dyDescent="0.2">
      <c r="A105" s="14"/>
      <c r="B105" s="7"/>
      <c r="C105" s="126"/>
      <c r="D105" s="12"/>
      <c r="E105" s="8"/>
      <c r="F105" s="126"/>
      <c r="G105" s="13"/>
      <c r="H105" s="336"/>
      <c r="I105" s="336"/>
      <c r="J105" s="336"/>
      <c r="K105" s="127"/>
      <c r="L105" s="127"/>
      <c r="M105" s="127"/>
      <c r="N105" s="127"/>
      <c r="O105" s="127"/>
      <c r="P105" s="127"/>
      <c r="Q105" s="127"/>
      <c r="R105" s="127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/>
      <c r="BK105" s="128"/>
      <c r="BL105" s="128"/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/>
      <c r="BZ105" s="128"/>
      <c r="CA105" s="128"/>
      <c r="CB105" s="128"/>
      <c r="CC105" s="128"/>
      <c r="CD105" s="128"/>
      <c r="CE105" s="128"/>
      <c r="CF105" s="128"/>
      <c r="CG105" s="128"/>
      <c r="CH105" s="128"/>
      <c r="CI105" s="128"/>
      <c r="CJ105" s="128"/>
      <c r="CK105" s="128"/>
      <c r="CL105" s="128"/>
      <c r="CM105" s="128"/>
      <c r="CN105" s="128"/>
      <c r="CO105" s="128"/>
      <c r="CP105" s="128"/>
      <c r="CQ105" s="128"/>
      <c r="CR105" s="128"/>
      <c r="CS105" s="128"/>
      <c r="CT105" s="128"/>
      <c r="CU105" s="128"/>
      <c r="CV105" s="128"/>
      <c r="CW105" s="128"/>
      <c r="CX105" s="128"/>
      <c r="CY105" s="128"/>
      <c r="CZ105" s="128"/>
      <c r="DA105" s="128"/>
      <c r="DB105" s="128"/>
      <c r="DC105" s="128"/>
      <c r="DD105" s="128"/>
      <c r="DE105" s="128"/>
      <c r="DF105" s="128"/>
      <c r="DG105" s="128"/>
      <c r="DH105" s="128"/>
      <c r="DI105" s="128"/>
      <c r="DJ105" s="128"/>
      <c r="DK105" s="128"/>
      <c r="DL105" s="128"/>
      <c r="DM105" s="128"/>
      <c r="DN105" s="128"/>
      <c r="DO105" s="128"/>
      <c r="DP105" s="128"/>
      <c r="DQ105" s="128"/>
      <c r="DR105" s="128"/>
      <c r="DS105" s="128"/>
      <c r="DT105" s="128"/>
      <c r="DU105" s="128"/>
      <c r="DV105" s="128"/>
      <c r="DW105" s="128"/>
      <c r="DX105" s="128"/>
      <c r="DY105" s="128"/>
      <c r="DZ105" s="128"/>
      <c r="EA105" s="128"/>
      <c r="EB105" s="128"/>
      <c r="EC105" s="128"/>
      <c r="ED105" s="128"/>
      <c r="EE105" s="128"/>
      <c r="EF105" s="128"/>
      <c r="EG105" s="128"/>
      <c r="EH105" s="128"/>
      <c r="EI105" s="128"/>
      <c r="EJ105" s="128"/>
      <c r="EK105" s="128"/>
      <c r="EL105" s="128"/>
      <c r="EM105" s="128"/>
      <c r="EN105" s="128"/>
      <c r="EO105" s="128"/>
      <c r="EP105" s="128"/>
      <c r="EQ105" s="128"/>
      <c r="ER105" s="128"/>
      <c r="ES105" s="128"/>
      <c r="ET105" s="128"/>
      <c r="EU105" s="128"/>
      <c r="EV105" s="128"/>
      <c r="EW105" s="128"/>
      <c r="EX105" s="128"/>
      <c r="EY105" s="128"/>
      <c r="EZ105" s="128"/>
      <c r="FA105" s="128"/>
      <c r="FB105" s="128"/>
      <c r="FC105" s="128"/>
      <c r="FD105" s="128"/>
      <c r="FE105" s="128"/>
      <c r="FF105" s="128"/>
      <c r="FG105" s="128"/>
      <c r="FH105" s="128"/>
      <c r="FI105" s="128"/>
      <c r="FJ105" s="128"/>
      <c r="FK105" s="128"/>
      <c r="FL105" s="128"/>
      <c r="FM105" s="128"/>
      <c r="FN105" s="128"/>
      <c r="FO105" s="128"/>
      <c r="FP105" s="128"/>
      <c r="FQ105" s="128"/>
      <c r="FR105" s="128"/>
      <c r="FS105" s="128"/>
      <c r="FT105" s="128"/>
      <c r="FU105" s="128"/>
      <c r="FV105" s="128"/>
      <c r="FW105" s="128"/>
      <c r="FX105" s="128"/>
      <c r="FY105" s="128"/>
      <c r="FZ105" s="128"/>
      <c r="GA105" s="128"/>
      <c r="GB105" s="128"/>
      <c r="GC105" s="128"/>
      <c r="GD105" s="128"/>
      <c r="GE105" s="128"/>
      <c r="GF105" s="128"/>
      <c r="GG105" s="128"/>
      <c r="GH105" s="128"/>
      <c r="GI105" s="128"/>
      <c r="GJ105" s="128"/>
      <c r="GK105" s="128"/>
      <c r="GL105" s="128"/>
      <c r="GM105" s="128"/>
      <c r="GN105" s="128"/>
      <c r="GO105" s="128"/>
      <c r="GP105" s="128"/>
      <c r="GQ105" s="128"/>
      <c r="GR105" s="128"/>
      <c r="GS105" s="128"/>
      <c r="GT105" s="128"/>
      <c r="GU105" s="128"/>
      <c r="GV105" s="128"/>
      <c r="GW105" s="128"/>
      <c r="GX105" s="128"/>
      <c r="GY105" s="128"/>
      <c r="GZ105" s="128"/>
      <c r="HA105" s="128"/>
      <c r="HB105" s="128"/>
      <c r="HC105" s="128"/>
      <c r="HD105" s="128"/>
      <c r="HE105" s="128"/>
      <c r="HF105" s="128"/>
      <c r="HG105" s="128"/>
      <c r="HH105" s="128"/>
      <c r="HI105" s="128"/>
      <c r="HJ105" s="128"/>
      <c r="HK105" s="128"/>
      <c r="HL105" s="128"/>
      <c r="HM105" s="128"/>
      <c r="HN105" s="128"/>
      <c r="HO105" s="128"/>
      <c r="HP105" s="128"/>
      <c r="HQ105" s="128"/>
      <c r="HR105" s="128"/>
      <c r="HS105" s="128"/>
      <c r="HT105" s="128"/>
      <c r="HU105" s="128"/>
      <c r="HV105" s="128"/>
      <c r="HW105" s="128"/>
      <c r="HX105" s="128"/>
      <c r="HY105" s="128"/>
      <c r="HZ105" s="128"/>
      <c r="IA105" s="128"/>
      <c r="IB105" s="128"/>
      <c r="IC105" s="128"/>
      <c r="ID105" s="128"/>
      <c r="IE105" s="128"/>
      <c r="IF105" s="128"/>
      <c r="IG105" s="128"/>
      <c r="IH105" s="128"/>
      <c r="II105" s="128"/>
      <c r="IJ105" s="128"/>
      <c r="IK105" s="128"/>
      <c r="IL105" s="128"/>
      <c r="IM105" s="128"/>
      <c r="IN105" s="128"/>
      <c r="IO105" s="128"/>
      <c r="IP105" s="128"/>
      <c r="IQ105" s="128"/>
      <c r="IR105" s="128"/>
      <c r="IS105" s="128"/>
      <c r="IT105" s="128"/>
      <c r="IU105" s="128"/>
      <c r="IV105" s="128"/>
      <c r="IW105" s="128"/>
      <c r="IX105" s="128"/>
      <c r="IY105" s="128"/>
      <c r="IZ105" s="128"/>
      <c r="JA105" s="128"/>
      <c r="JB105" s="128"/>
      <c r="JC105" s="128"/>
      <c r="JD105" s="128"/>
      <c r="JE105" s="128"/>
      <c r="JF105" s="128"/>
      <c r="JG105" s="128"/>
      <c r="JH105" s="128"/>
      <c r="JI105" s="128"/>
      <c r="JJ105" s="128"/>
      <c r="JK105" s="128"/>
      <c r="JL105" s="128"/>
      <c r="JM105" s="128"/>
      <c r="JN105" s="128"/>
      <c r="JO105" s="128"/>
      <c r="JP105" s="128"/>
      <c r="JQ105" s="128"/>
      <c r="JR105" s="128"/>
      <c r="JS105" s="128"/>
      <c r="JT105" s="128"/>
      <c r="JU105" s="128"/>
      <c r="JV105" s="128"/>
      <c r="JW105" s="128"/>
      <c r="JX105" s="128"/>
      <c r="JY105" s="128"/>
      <c r="JZ105" s="128"/>
      <c r="KA105" s="128"/>
      <c r="KB105" s="128"/>
      <c r="KC105" s="128"/>
      <c r="KD105" s="128"/>
      <c r="KE105" s="128"/>
      <c r="KF105" s="128"/>
      <c r="KG105" s="128"/>
      <c r="KH105" s="128"/>
      <c r="KI105" s="128"/>
      <c r="KJ105" s="128"/>
      <c r="KK105" s="128"/>
      <c r="KL105" s="128"/>
      <c r="KM105" s="128"/>
      <c r="KN105" s="128"/>
      <c r="KO105" s="128"/>
      <c r="KP105" s="128"/>
      <c r="KQ105" s="128"/>
      <c r="KR105" s="128"/>
      <c r="KS105" s="128"/>
      <c r="KT105" s="128"/>
      <c r="KU105" s="128"/>
      <c r="KV105" s="128"/>
      <c r="KW105" s="128"/>
      <c r="KX105" s="128"/>
      <c r="KY105" s="128"/>
      <c r="KZ105" s="128"/>
      <c r="LA105" s="128"/>
      <c r="LB105" s="128"/>
      <c r="LC105" s="128"/>
      <c r="LD105" s="128"/>
      <c r="LE105" s="128"/>
      <c r="LF105" s="128"/>
      <c r="LG105" s="128"/>
      <c r="LH105" s="128"/>
      <c r="LI105" s="128"/>
      <c r="LJ105" s="128"/>
      <c r="LK105" s="128"/>
      <c r="LL105" s="128"/>
      <c r="LM105" s="128"/>
      <c r="LN105" s="128"/>
      <c r="LO105" s="128"/>
      <c r="LP105" s="128"/>
      <c r="LQ105" s="128"/>
      <c r="LR105" s="128"/>
      <c r="LS105" s="128"/>
      <c r="LT105" s="128"/>
      <c r="LU105" s="128"/>
      <c r="LV105" s="128"/>
      <c r="LW105" s="128"/>
      <c r="LX105" s="128"/>
      <c r="LY105" s="128"/>
      <c r="LZ105" s="128"/>
      <c r="MA105" s="128"/>
      <c r="MB105" s="128"/>
      <c r="MC105" s="128"/>
      <c r="MD105" s="128"/>
      <c r="ME105" s="128"/>
      <c r="MF105" s="128"/>
      <c r="MG105" s="128"/>
      <c r="MH105" s="128"/>
      <c r="MI105" s="128"/>
      <c r="MJ105" s="128"/>
      <c r="MK105" s="128"/>
      <c r="ML105" s="128"/>
      <c r="MM105" s="128"/>
      <c r="MN105" s="128"/>
      <c r="MO105" s="128"/>
      <c r="MP105" s="128"/>
      <c r="MQ105" s="128"/>
      <c r="MR105" s="128"/>
      <c r="MS105" s="128"/>
      <c r="MT105" s="128"/>
      <c r="MU105" s="128"/>
      <c r="MV105" s="128"/>
      <c r="MW105" s="128"/>
      <c r="MX105" s="128"/>
      <c r="MY105" s="128"/>
      <c r="MZ105" s="128"/>
      <c r="NA105" s="128"/>
      <c r="NB105" s="128"/>
      <c r="NC105" s="128"/>
      <c r="ND105" s="128"/>
      <c r="NE105" s="128"/>
      <c r="NF105" s="128"/>
      <c r="NG105" s="128"/>
      <c r="NH105" s="128"/>
      <c r="NI105" s="128"/>
      <c r="NJ105" s="128"/>
      <c r="NK105" s="128"/>
      <c r="NL105" s="128"/>
      <c r="NM105" s="128"/>
      <c r="NN105" s="128"/>
      <c r="NO105" s="128"/>
      <c r="NP105" s="128"/>
      <c r="NQ105" s="128"/>
      <c r="NR105" s="128"/>
      <c r="NS105" s="128"/>
      <c r="NT105" s="128"/>
      <c r="NU105" s="128"/>
      <c r="NV105" s="128"/>
      <c r="NW105" s="128"/>
      <c r="NX105" s="128"/>
      <c r="NY105" s="128"/>
      <c r="NZ105" s="128"/>
      <c r="OA105" s="128"/>
      <c r="OB105" s="128"/>
      <c r="OC105" s="128"/>
      <c r="OD105" s="128"/>
      <c r="OE105" s="128"/>
      <c r="OF105" s="128"/>
      <c r="OG105" s="128"/>
      <c r="OH105" s="128"/>
      <c r="OI105" s="128"/>
      <c r="OJ105" s="128"/>
      <c r="OK105" s="128"/>
      <c r="OL105" s="128"/>
      <c r="OM105" s="128"/>
      <c r="ON105" s="128"/>
      <c r="OO105" s="128"/>
      <c r="OP105" s="128"/>
      <c r="OQ105" s="128"/>
      <c r="OR105" s="128"/>
      <c r="OS105" s="128"/>
      <c r="OT105" s="128"/>
      <c r="OU105" s="128"/>
      <c r="OV105" s="128"/>
      <c r="OW105" s="128"/>
      <c r="OX105" s="128"/>
      <c r="OY105" s="128"/>
      <c r="OZ105" s="128"/>
      <c r="PA105" s="128"/>
      <c r="PB105" s="128"/>
      <c r="PC105" s="128"/>
      <c r="PD105" s="128"/>
      <c r="PE105" s="128"/>
      <c r="PF105" s="128"/>
      <c r="PG105" s="128"/>
      <c r="PH105" s="128"/>
      <c r="PI105" s="128"/>
      <c r="PJ105" s="128"/>
      <c r="PK105" s="128"/>
      <c r="PL105" s="128"/>
      <c r="PM105" s="128"/>
      <c r="PN105" s="128"/>
      <c r="PO105" s="128"/>
      <c r="PP105" s="128"/>
      <c r="PQ105" s="128"/>
      <c r="PR105" s="128"/>
      <c r="PS105" s="128"/>
      <c r="PT105" s="128"/>
      <c r="PU105" s="128"/>
      <c r="PV105" s="128"/>
      <c r="PW105" s="128"/>
      <c r="PX105" s="128"/>
      <c r="PY105" s="128"/>
      <c r="PZ105" s="128"/>
      <c r="QA105" s="128"/>
      <c r="QB105" s="128"/>
      <c r="QC105" s="128"/>
      <c r="QD105" s="128"/>
      <c r="QE105" s="128"/>
      <c r="QF105" s="128"/>
      <c r="QG105" s="128"/>
      <c r="QH105" s="128"/>
      <c r="QI105" s="128"/>
      <c r="QJ105" s="128"/>
      <c r="QK105" s="128"/>
      <c r="QL105" s="128"/>
      <c r="QM105" s="128"/>
      <c r="QN105" s="128"/>
      <c r="QO105" s="128"/>
      <c r="QP105" s="128"/>
      <c r="QQ105" s="128"/>
      <c r="QR105" s="128"/>
      <c r="QS105" s="128"/>
      <c r="QT105" s="128"/>
      <c r="QU105" s="128"/>
      <c r="QV105" s="128"/>
      <c r="QW105" s="128"/>
      <c r="QX105" s="128"/>
      <c r="QY105" s="128"/>
      <c r="QZ105" s="128"/>
      <c r="RA105" s="128"/>
      <c r="RB105" s="128"/>
      <c r="RC105" s="128"/>
      <c r="RD105" s="128"/>
      <c r="RE105" s="128"/>
      <c r="RF105" s="128"/>
      <c r="RG105" s="128"/>
      <c r="RH105" s="128"/>
      <c r="RI105" s="128"/>
      <c r="RJ105" s="128"/>
      <c r="RK105" s="128"/>
      <c r="RL105" s="128"/>
      <c r="RM105" s="128"/>
      <c r="RN105" s="128"/>
      <c r="RO105" s="128"/>
      <c r="RP105" s="128"/>
      <c r="RQ105" s="128"/>
      <c r="RR105" s="128"/>
      <c r="RS105" s="128"/>
      <c r="RT105" s="128"/>
      <c r="RU105" s="128"/>
      <c r="RV105" s="128"/>
      <c r="RW105" s="128"/>
      <c r="RX105" s="128"/>
      <c r="RY105" s="128"/>
      <c r="RZ105" s="128"/>
      <c r="SA105" s="128"/>
      <c r="SB105" s="128"/>
      <c r="SC105" s="128"/>
      <c r="SD105" s="128"/>
      <c r="SE105" s="128"/>
      <c r="SF105" s="128"/>
      <c r="SG105" s="128"/>
      <c r="SH105" s="128"/>
      <c r="SI105" s="128"/>
      <c r="SJ105" s="128"/>
      <c r="SK105" s="128"/>
      <c r="SL105" s="128"/>
      <c r="SM105" s="128"/>
      <c r="SN105" s="128"/>
      <c r="SO105" s="128"/>
      <c r="SP105" s="128"/>
      <c r="SQ105" s="128"/>
      <c r="SR105" s="128"/>
      <c r="SS105" s="128"/>
      <c r="ST105" s="128"/>
      <c r="SU105" s="128"/>
      <c r="SV105" s="128"/>
      <c r="SW105" s="128"/>
      <c r="SX105" s="128"/>
      <c r="SY105" s="128"/>
      <c r="SZ105" s="128"/>
      <c r="TA105" s="128"/>
      <c r="TB105" s="128"/>
      <c r="TC105" s="128"/>
      <c r="TD105" s="128"/>
      <c r="TE105" s="128"/>
      <c r="TF105" s="128"/>
      <c r="TG105" s="128"/>
      <c r="TH105" s="128"/>
      <c r="TI105" s="128"/>
      <c r="TJ105" s="128"/>
      <c r="TK105" s="128"/>
      <c r="TL105" s="128"/>
      <c r="TM105" s="128"/>
      <c r="TN105" s="128"/>
      <c r="TO105" s="128"/>
      <c r="TP105" s="128"/>
      <c r="TQ105" s="128"/>
      <c r="TR105" s="128"/>
      <c r="TS105" s="128"/>
      <c r="TT105" s="128"/>
      <c r="TU105" s="128"/>
      <c r="TV105" s="128"/>
      <c r="TW105" s="128"/>
      <c r="TX105" s="128"/>
      <c r="TY105" s="128"/>
      <c r="TZ105" s="128"/>
      <c r="UA105" s="128"/>
      <c r="UB105" s="128"/>
      <c r="UC105" s="128"/>
      <c r="UD105" s="128"/>
      <c r="UE105" s="128"/>
      <c r="UF105" s="128"/>
      <c r="UG105" s="128"/>
      <c r="UH105" s="128"/>
      <c r="UI105" s="128"/>
      <c r="UJ105" s="128"/>
      <c r="UK105" s="128"/>
      <c r="UL105" s="128"/>
      <c r="UM105" s="128"/>
      <c r="UN105" s="128"/>
      <c r="UO105" s="128"/>
      <c r="UP105" s="128"/>
      <c r="UQ105" s="128"/>
      <c r="UR105" s="128"/>
      <c r="US105" s="128"/>
      <c r="UT105" s="128"/>
      <c r="UU105" s="128"/>
      <c r="UV105" s="128"/>
      <c r="UW105" s="128"/>
      <c r="UX105" s="128"/>
      <c r="UY105" s="128"/>
      <c r="UZ105" s="128"/>
      <c r="VA105" s="128"/>
      <c r="VB105" s="128"/>
      <c r="VC105" s="128"/>
      <c r="VD105" s="128"/>
      <c r="VE105" s="128"/>
      <c r="VF105" s="128"/>
      <c r="VG105" s="128"/>
      <c r="VH105" s="128"/>
      <c r="VI105" s="128"/>
      <c r="VJ105" s="128"/>
      <c r="VK105" s="128"/>
      <c r="VL105" s="128"/>
      <c r="VM105" s="128"/>
      <c r="VN105" s="128"/>
      <c r="VO105" s="128"/>
      <c r="VP105" s="128"/>
      <c r="VQ105" s="128"/>
      <c r="VR105" s="128"/>
      <c r="VS105" s="128"/>
      <c r="VT105" s="128"/>
      <c r="VU105" s="128"/>
      <c r="VV105" s="128"/>
      <c r="VW105" s="128"/>
      <c r="VX105" s="128"/>
      <c r="VY105" s="128"/>
      <c r="VZ105" s="128"/>
      <c r="WA105" s="128"/>
      <c r="WB105" s="128"/>
      <c r="WC105" s="128"/>
      <c r="WD105" s="128"/>
      <c r="WE105" s="128"/>
      <c r="WF105" s="128"/>
      <c r="WG105" s="128"/>
      <c r="WH105" s="128"/>
      <c r="WI105" s="128"/>
      <c r="WJ105" s="128"/>
      <c r="WK105" s="128"/>
      <c r="WL105" s="128"/>
      <c r="WM105" s="128"/>
      <c r="WN105" s="128"/>
      <c r="WO105" s="128"/>
      <c r="WP105" s="128"/>
      <c r="WQ105" s="128"/>
      <c r="WR105" s="128"/>
      <c r="WS105" s="128"/>
      <c r="WT105" s="128"/>
      <c r="WU105" s="128"/>
      <c r="WV105" s="128"/>
      <c r="WW105" s="128"/>
      <c r="WX105" s="128"/>
      <c r="WY105" s="128"/>
      <c r="WZ105" s="128"/>
      <c r="XA105" s="128"/>
      <c r="XB105" s="128"/>
      <c r="XC105" s="128"/>
      <c r="XD105" s="128"/>
      <c r="XE105" s="128"/>
      <c r="XF105" s="128"/>
      <c r="XG105" s="128"/>
      <c r="XH105" s="128"/>
      <c r="XI105" s="128"/>
      <c r="XJ105" s="128"/>
      <c r="XK105" s="128"/>
      <c r="XL105" s="128"/>
      <c r="XM105" s="128"/>
      <c r="XN105" s="128"/>
      <c r="XO105" s="128"/>
      <c r="XP105" s="128"/>
      <c r="XQ105" s="128"/>
      <c r="XR105" s="128"/>
      <c r="XS105" s="128"/>
      <c r="XT105" s="128"/>
      <c r="XU105" s="128"/>
      <c r="XV105" s="128"/>
      <c r="XW105" s="128"/>
      <c r="XX105" s="128"/>
      <c r="XY105" s="128"/>
      <c r="XZ105" s="128"/>
      <c r="YA105" s="128"/>
      <c r="YB105" s="128"/>
      <c r="YC105" s="128"/>
      <c r="YD105" s="128"/>
      <c r="YE105" s="128"/>
      <c r="YF105" s="128"/>
      <c r="YG105" s="128"/>
      <c r="YH105" s="128"/>
      <c r="YI105" s="128"/>
      <c r="YJ105" s="128"/>
      <c r="YK105" s="128"/>
      <c r="YL105" s="128"/>
      <c r="YM105" s="128"/>
      <c r="YN105" s="128"/>
      <c r="YO105" s="128"/>
      <c r="YP105" s="128"/>
      <c r="YQ105" s="128"/>
      <c r="YR105" s="128"/>
      <c r="YS105" s="128"/>
      <c r="YT105" s="128"/>
      <c r="YU105" s="128"/>
      <c r="YV105" s="128"/>
      <c r="YW105" s="128"/>
      <c r="YX105" s="128"/>
      <c r="YY105" s="128"/>
      <c r="YZ105" s="128"/>
      <c r="ZA105" s="128"/>
      <c r="ZB105" s="128"/>
      <c r="ZC105" s="128"/>
      <c r="ZD105" s="128"/>
      <c r="ZE105" s="128"/>
      <c r="ZF105" s="128"/>
      <c r="ZG105" s="128"/>
      <c r="ZH105" s="128"/>
      <c r="ZI105" s="128"/>
      <c r="ZJ105" s="128"/>
      <c r="ZK105" s="128"/>
      <c r="ZL105" s="128"/>
      <c r="ZM105" s="128"/>
      <c r="ZN105" s="128"/>
      <c r="ZO105" s="128"/>
      <c r="ZP105" s="128"/>
      <c r="ZQ105" s="128"/>
      <c r="ZR105" s="128"/>
      <c r="ZS105" s="128"/>
      <c r="ZT105" s="128"/>
      <c r="ZU105" s="128"/>
      <c r="ZV105" s="128"/>
      <c r="ZW105" s="128"/>
      <c r="ZX105" s="128"/>
      <c r="ZY105" s="128"/>
      <c r="ZZ105" s="128"/>
      <c r="AAA105" s="128"/>
      <c r="AAB105" s="128"/>
      <c r="AAC105" s="128"/>
      <c r="AAD105" s="128"/>
      <c r="AAE105" s="128"/>
      <c r="AAF105" s="128"/>
      <c r="AAG105" s="128"/>
      <c r="AAH105" s="128"/>
      <c r="AAI105" s="128"/>
      <c r="AAJ105" s="128"/>
      <c r="AAK105" s="128"/>
      <c r="AAL105" s="128"/>
      <c r="AAM105" s="128"/>
      <c r="AAN105" s="128"/>
      <c r="AAO105" s="128"/>
      <c r="AAP105" s="128"/>
      <c r="AAQ105" s="128"/>
      <c r="AAR105" s="128"/>
      <c r="AAS105" s="128"/>
      <c r="AAT105" s="128"/>
      <c r="AAU105" s="128"/>
      <c r="AAV105" s="128"/>
      <c r="AAW105" s="128"/>
      <c r="AAX105" s="128"/>
      <c r="AAY105" s="128"/>
      <c r="AAZ105" s="128"/>
      <c r="ABA105" s="128"/>
      <c r="ABB105" s="128"/>
      <c r="ABC105" s="128"/>
      <c r="ABD105" s="128"/>
      <c r="ABE105" s="128"/>
      <c r="ABF105" s="128"/>
      <c r="ABG105" s="128"/>
      <c r="ABH105" s="128"/>
      <c r="ABI105" s="128"/>
      <c r="ABJ105" s="128"/>
      <c r="ABK105" s="128"/>
      <c r="ABL105" s="128"/>
      <c r="ABM105" s="128"/>
      <c r="ABN105" s="128"/>
      <c r="ABO105" s="128"/>
      <c r="ABP105" s="128"/>
      <c r="ABQ105" s="128"/>
      <c r="ABR105" s="128"/>
      <c r="ABS105" s="128"/>
      <c r="ABT105" s="128"/>
      <c r="ABU105" s="128"/>
      <c r="ABV105" s="128"/>
      <c r="ABW105" s="128"/>
      <c r="ABX105" s="128"/>
      <c r="ABY105" s="128"/>
      <c r="ABZ105" s="128"/>
      <c r="ACA105" s="128"/>
      <c r="ACB105" s="128"/>
      <c r="ACC105" s="128"/>
      <c r="ACD105" s="128"/>
      <c r="ACE105" s="128"/>
      <c r="ACF105" s="128"/>
      <c r="ACG105" s="128"/>
      <c r="ACH105" s="128"/>
      <c r="ACI105" s="128"/>
      <c r="ACJ105" s="128"/>
      <c r="ACK105" s="128"/>
      <c r="ACL105" s="128"/>
      <c r="ACM105" s="128"/>
      <c r="ACN105" s="128"/>
      <c r="ACO105" s="128"/>
      <c r="ACP105" s="128"/>
      <c r="ACQ105" s="128"/>
      <c r="ACR105" s="128"/>
      <c r="ACS105" s="128"/>
      <c r="ACT105" s="128"/>
      <c r="ACU105" s="128"/>
      <c r="ACV105" s="128"/>
      <c r="ACW105" s="128"/>
      <c r="ACX105" s="128"/>
      <c r="ACY105" s="128"/>
      <c r="ACZ105" s="128"/>
      <c r="ADA105" s="128"/>
      <c r="ADB105" s="128"/>
      <c r="ADC105" s="128"/>
      <c r="ADD105" s="128"/>
      <c r="ADE105" s="128"/>
      <c r="ADF105" s="128"/>
      <c r="ADG105" s="128"/>
      <c r="ADH105" s="128"/>
      <c r="ADI105" s="128"/>
      <c r="ADJ105" s="128"/>
      <c r="ADK105" s="128"/>
      <c r="ADL105" s="128"/>
      <c r="ADM105" s="128"/>
      <c r="ADN105" s="128"/>
      <c r="ADO105" s="128"/>
      <c r="ADP105" s="128"/>
      <c r="ADQ105" s="128"/>
      <c r="ADR105" s="128"/>
      <c r="ADS105" s="128"/>
      <c r="ADT105" s="128"/>
      <c r="ADU105" s="128"/>
      <c r="ADV105" s="128"/>
      <c r="ADW105" s="128"/>
      <c r="ADX105" s="128"/>
      <c r="ADY105" s="128"/>
      <c r="ADZ105" s="128"/>
      <c r="AEA105" s="128"/>
      <c r="AEB105" s="128"/>
      <c r="AEC105" s="128"/>
      <c r="AED105" s="128"/>
      <c r="AEE105" s="128"/>
      <c r="AEF105" s="128"/>
      <c r="AEG105" s="128"/>
      <c r="AEH105" s="128"/>
      <c r="AEI105" s="128"/>
      <c r="AEJ105" s="128"/>
      <c r="AEK105" s="128"/>
      <c r="AEL105" s="128"/>
      <c r="AEM105" s="128"/>
      <c r="AEN105" s="128"/>
      <c r="AEO105" s="128"/>
      <c r="AEP105" s="128"/>
      <c r="AEQ105" s="128"/>
      <c r="AER105" s="128"/>
      <c r="AES105" s="128"/>
      <c r="AET105" s="128"/>
      <c r="AEU105" s="128"/>
      <c r="AEV105" s="128"/>
      <c r="AEW105" s="128"/>
      <c r="AEX105" s="128"/>
      <c r="AEY105" s="128"/>
      <c r="AEZ105" s="128"/>
      <c r="AFA105" s="128"/>
      <c r="AFB105" s="128"/>
      <c r="AFC105" s="128"/>
      <c r="AFD105" s="128"/>
      <c r="AFE105" s="128"/>
      <c r="AFF105" s="128"/>
      <c r="AFG105" s="128"/>
      <c r="AFH105" s="128"/>
      <c r="AFI105" s="128"/>
      <c r="AFJ105" s="128"/>
      <c r="AFK105" s="128"/>
      <c r="AFL105" s="128"/>
      <c r="AFM105" s="128"/>
      <c r="AFN105" s="128"/>
      <c r="AFO105" s="128"/>
      <c r="AFP105" s="128"/>
      <c r="AFQ105" s="128"/>
      <c r="AFR105" s="128"/>
      <c r="AFS105" s="128"/>
      <c r="AFT105" s="128"/>
      <c r="AFU105" s="128"/>
      <c r="AFV105" s="128"/>
      <c r="AFW105" s="128"/>
      <c r="AFX105" s="128"/>
      <c r="AFY105" s="128"/>
      <c r="AFZ105" s="128"/>
      <c r="AGA105" s="128"/>
      <c r="AGB105" s="128"/>
      <c r="AGC105" s="128"/>
      <c r="AGD105" s="128"/>
      <c r="AGE105" s="128"/>
      <c r="AGF105" s="128"/>
      <c r="AGG105" s="128"/>
      <c r="AGH105" s="128"/>
      <c r="AGI105" s="128"/>
      <c r="AGJ105" s="128"/>
      <c r="AGK105" s="128"/>
      <c r="AGL105" s="128"/>
      <c r="AGM105" s="128"/>
      <c r="AGN105" s="128"/>
      <c r="AGO105" s="128"/>
      <c r="AGP105" s="128"/>
      <c r="AGQ105" s="128"/>
      <c r="AGR105" s="128"/>
      <c r="AGS105" s="128"/>
      <c r="AGT105" s="128"/>
      <c r="AGU105" s="128"/>
      <c r="AGV105" s="128"/>
      <c r="AGW105" s="128"/>
      <c r="AGX105" s="128"/>
      <c r="AGY105" s="128"/>
      <c r="AGZ105" s="128"/>
      <c r="AHA105" s="128"/>
      <c r="AHB105" s="128"/>
      <c r="AHC105" s="128"/>
      <c r="AHD105" s="128"/>
      <c r="AHE105" s="128"/>
      <c r="AHF105" s="128"/>
      <c r="AHG105" s="128"/>
      <c r="AHH105" s="128"/>
      <c r="AHI105" s="128"/>
      <c r="AHJ105" s="128"/>
      <c r="AHK105" s="128"/>
      <c r="AHL105" s="128"/>
      <c r="AHM105" s="128"/>
      <c r="AHN105" s="128"/>
      <c r="AHO105" s="128"/>
      <c r="AHP105" s="128"/>
      <c r="AHQ105" s="128"/>
      <c r="AHR105" s="128"/>
      <c r="AHS105" s="128"/>
      <c r="AHT105" s="128"/>
      <c r="AHU105" s="128"/>
      <c r="AHV105" s="128"/>
      <c r="AHW105" s="128"/>
      <c r="AHX105" s="128"/>
      <c r="AHY105" s="128"/>
      <c r="AHZ105" s="128"/>
      <c r="AIA105" s="128"/>
      <c r="AIB105" s="128"/>
      <c r="AIC105" s="128"/>
      <c r="AID105" s="128"/>
      <c r="AIE105" s="128"/>
      <c r="AIF105" s="128"/>
      <c r="AIG105" s="128"/>
      <c r="AIH105" s="128"/>
      <c r="AII105" s="128"/>
      <c r="AIJ105" s="128"/>
      <c r="AIK105" s="128"/>
      <c r="AIL105" s="128"/>
      <c r="AIM105" s="128"/>
      <c r="AIN105" s="128"/>
      <c r="AIO105" s="128"/>
      <c r="AIP105" s="128"/>
      <c r="AIQ105" s="128"/>
      <c r="AIR105" s="128"/>
      <c r="AIS105" s="128"/>
      <c r="AIT105" s="128"/>
      <c r="AIU105" s="128"/>
      <c r="AIV105" s="128"/>
      <c r="AIW105" s="128"/>
      <c r="AIX105" s="128"/>
      <c r="AIY105" s="128"/>
      <c r="AIZ105" s="128"/>
      <c r="AJA105" s="128"/>
      <c r="AJB105" s="128"/>
      <c r="AJC105" s="128"/>
      <c r="AJD105" s="128"/>
      <c r="AJE105" s="128"/>
      <c r="AJF105" s="128"/>
      <c r="AJG105" s="128"/>
      <c r="AJH105" s="128"/>
      <c r="AJI105" s="128"/>
      <c r="AJJ105" s="128"/>
      <c r="AJK105" s="128"/>
      <c r="AJL105" s="128"/>
      <c r="AJM105" s="128"/>
      <c r="AJN105" s="128"/>
      <c r="AJO105" s="128"/>
      <c r="AJP105" s="128"/>
      <c r="AJQ105" s="128"/>
      <c r="AJR105" s="128"/>
      <c r="AJS105" s="128"/>
      <c r="AJT105" s="128"/>
      <c r="AJU105" s="128"/>
      <c r="AJV105" s="128"/>
      <c r="AJW105" s="128"/>
      <c r="AJX105" s="128"/>
      <c r="AJY105" s="128"/>
      <c r="AJZ105" s="128"/>
      <c r="AKA105" s="128"/>
      <c r="AKB105" s="128"/>
      <c r="AKC105" s="128"/>
      <c r="AKD105" s="128"/>
      <c r="AKE105" s="128"/>
      <c r="AKF105" s="128"/>
      <c r="AKG105" s="128"/>
      <c r="AKH105" s="128"/>
      <c r="AKI105" s="128"/>
      <c r="AKJ105" s="128"/>
      <c r="AKK105" s="128"/>
      <c r="AKL105" s="128"/>
      <c r="AKM105" s="128"/>
      <c r="AKN105" s="128"/>
      <c r="AKO105" s="128"/>
      <c r="AKP105" s="128"/>
      <c r="AKQ105" s="128"/>
      <c r="AKR105" s="128"/>
      <c r="AKS105" s="128"/>
      <c r="AKT105" s="128"/>
      <c r="AKU105" s="128"/>
      <c r="AKV105" s="128"/>
      <c r="AKW105" s="128"/>
      <c r="AKX105" s="128"/>
      <c r="AKY105" s="128"/>
      <c r="AKZ105" s="128"/>
      <c r="ALA105" s="128"/>
      <c r="ALB105" s="128"/>
      <c r="ALC105" s="128"/>
      <c r="ALD105" s="128"/>
      <c r="ALE105" s="128"/>
      <c r="ALF105" s="128"/>
      <c r="ALG105" s="128"/>
      <c r="ALH105" s="128"/>
      <c r="ALI105" s="128"/>
      <c r="ALJ105" s="128"/>
      <c r="ALK105" s="128"/>
      <c r="ALL105" s="128"/>
      <c r="ALM105" s="128"/>
      <c r="ALN105" s="128"/>
      <c r="ALO105" s="128"/>
      <c r="ALP105" s="128"/>
      <c r="ALQ105" s="128"/>
      <c r="ALR105" s="128"/>
      <c r="ALS105" s="128"/>
      <c r="ALT105" s="128"/>
      <c r="ALU105" s="128"/>
      <c r="ALV105" s="128"/>
      <c r="ALW105" s="128"/>
      <c r="ALX105" s="128"/>
      <c r="ALY105" s="128"/>
      <c r="ALZ105" s="128"/>
      <c r="AMA105" s="128"/>
      <c r="AMB105" s="128"/>
      <c r="AMC105" s="128"/>
      <c r="AMD105" s="128"/>
      <c r="AME105" s="128"/>
      <c r="AMF105" s="128"/>
      <c r="AMG105" s="128"/>
      <c r="AMH105" s="128"/>
      <c r="AMI105" s="128"/>
      <c r="AMJ105" s="128"/>
      <c r="AMK105" s="128"/>
    </row>
    <row r="106" spans="1:1025" ht="23.25" x14ac:dyDescent="0.3">
      <c r="A106" s="143" t="s">
        <v>72</v>
      </c>
      <c r="B106" s="144" t="s">
        <v>109</v>
      </c>
      <c r="C106" s="144"/>
      <c r="D106" s="144"/>
      <c r="E106" s="144"/>
      <c r="F106" s="144"/>
      <c r="G106" s="145"/>
      <c r="H106" s="336"/>
      <c r="I106" s="335"/>
      <c r="J106" s="336"/>
      <c r="K106" s="127"/>
      <c r="L106" s="127"/>
      <c r="M106" s="127"/>
      <c r="N106" s="127"/>
      <c r="O106" s="127"/>
      <c r="P106" s="127"/>
      <c r="Q106" s="127"/>
      <c r="R106" s="127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/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/>
      <c r="BK106" s="128"/>
      <c r="BL106" s="128"/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/>
      <c r="BZ106" s="128"/>
      <c r="CA106" s="128"/>
      <c r="CB106" s="128"/>
      <c r="CC106" s="128"/>
      <c r="CD106" s="128"/>
      <c r="CE106" s="128"/>
      <c r="CF106" s="128"/>
      <c r="CG106" s="128"/>
      <c r="CH106" s="128"/>
      <c r="CI106" s="128"/>
      <c r="CJ106" s="128"/>
      <c r="CK106" s="128"/>
      <c r="CL106" s="128"/>
      <c r="CM106" s="128"/>
      <c r="CN106" s="128"/>
      <c r="CO106" s="128"/>
      <c r="CP106" s="128"/>
      <c r="CQ106" s="128"/>
      <c r="CR106" s="128"/>
      <c r="CS106" s="128"/>
      <c r="CT106" s="128"/>
      <c r="CU106" s="128"/>
      <c r="CV106" s="128"/>
      <c r="CW106" s="128"/>
      <c r="CX106" s="128"/>
      <c r="CY106" s="128"/>
      <c r="CZ106" s="128"/>
      <c r="DA106" s="128"/>
      <c r="DB106" s="128"/>
      <c r="DC106" s="128"/>
      <c r="DD106" s="128"/>
      <c r="DE106" s="128"/>
      <c r="DF106" s="128"/>
      <c r="DG106" s="128"/>
      <c r="DH106" s="128"/>
      <c r="DI106" s="128"/>
      <c r="DJ106" s="128"/>
      <c r="DK106" s="128"/>
      <c r="DL106" s="128"/>
      <c r="DM106" s="128"/>
      <c r="DN106" s="128"/>
      <c r="DO106" s="128"/>
      <c r="DP106" s="128"/>
      <c r="DQ106" s="128"/>
      <c r="DR106" s="128"/>
      <c r="DS106" s="128"/>
      <c r="DT106" s="128"/>
      <c r="DU106" s="128"/>
      <c r="DV106" s="128"/>
      <c r="DW106" s="128"/>
      <c r="DX106" s="128"/>
      <c r="DY106" s="128"/>
      <c r="DZ106" s="128"/>
      <c r="EA106" s="128"/>
      <c r="EB106" s="128"/>
      <c r="EC106" s="128"/>
      <c r="ED106" s="128"/>
      <c r="EE106" s="128"/>
      <c r="EF106" s="128"/>
      <c r="EG106" s="128"/>
      <c r="EH106" s="128"/>
      <c r="EI106" s="128"/>
      <c r="EJ106" s="128"/>
      <c r="EK106" s="128"/>
      <c r="EL106" s="128"/>
      <c r="EM106" s="128"/>
      <c r="EN106" s="128"/>
      <c r="EO106" s="128"/>
      <c r="EP106" s="128"/>
      <c r="EQ106" s="128"/>
      <c r="ER106" s="128"/>
      <c r="ES106" s="128"/>
      <c r="ET106" s="128"/>
      <c r="EU106" s="128"/>
      <c r="EV106" s="128"/>
      <c r="EW106" s="128"/>
      <c r="EX106" s="128"/>
      <c r="EY106" s="128"/>
      <c r="EZ106" s="128"/>
      <c r="FA106" s="128"/>
      <c r="FB106" s="128"/>
      <c r="FC106" s="128"/>
      <c r="FD106" s="128"/>
      <c r="FE106" s="128"/>
      <c r="FF106" s="128"/>
      <c r="FG106" s="128"/>
      <c r="FH106" s="128"/>
      <c r="FI106" s="128"/>
      <c r="FJ106" s="128"/>
      <c r="FK106" s="128"/>
      <c r="FL106" s="128"/>
      <c r="FM106" s="128"/>
      <c r="FN106" s="128"/>
      <c r="FO106" s="128"/>
      <c r="FP106" s="128"/>
      <c r="FQ106" s="128"/>
      <c r="FR106" s="128"/>
      <c r="FS106" s="128"/>
      <c r="FT106" s="128"/>
      <c r="FU106" s="128"/>
      <c r="FV106" s="128"/>
      <c r="FW106" s="128"/>
      <c r="FX106" s="128"/>
      <c r="FY106" s="128"/>
      <c r="FZ106" s="128"/>
      <c r="GA106" s="128"/>
      <c r="GB106" s="128"/>
      <c r="GC106" s="128"/>
      <c r="GD106" s="128"/>
      <c r="GE106" s="128"/>
      <c r="GF106" s="128"/>
      <c r="GG106" s="128"/>
      <c r="GH106" s="128"/>
      <c r="GI106" s="128"/>
      <c r="GJ106" s="128"/>
      <c r="GK106" s="128"/>
      <c r="GL106" s="128"/>
      <c r="GM106" s="128"/>
      <c r="GN106" s="128"/>
      <c r="GO106" s="128"/>
      <c r="GP106" s="128"/>
      <c r="GQ106" s="128"/>
      <c r="GR106" s="128"/>
      <c r="GS106" s="128"/>
      <c r="GT106" s="128"/>
      <c r="GU106" s="128"/>
      <c r="GV106" s="128"/>
      <c r="GW106" s="128"/>
      <c r="GX106" s="128"/>
      <c r="GY106" s="128"/>
      <c r="GZ106" s="128"/>
      <c r="HA106" s="128"/>
      <c r="HB106" s="128"/>
      <c r="HC106" s="128"/>
      <c r="HD106" s="128"/>
      <c r="HE106" s="128"/>
      <c r="HF106" s="128"/>
      <c r="HG106" s="128"/>
      <c r="HH106" s="128"/>
      <c r="HI106" s="128"/>
      <c r="HJ106" s="128"/>
      <c r="HK106" s="128"/>
      <c r="HL106" s="128"/>
      <c r="HM106" s="128"/>
      <c r="HN106" s="128"/>
      <c r="HO106" s="128"/>
      <c r="HP106" s="128"/>
      <c r="HQ106" s="128"/>
      <c r="HR106" s="128"/>
      <c r="HS106" s="128"/>
      <c r="HT106" s="128"/>
      <c r="HU106" s="128"/>
      <c r="HV106" s="128"/>
      <c r="HW106" s="128"/>
      <c r="HX106" s="128"/>
      <c r="HY106" s="128"/>
      <c r="HZ106" s="128"/>
      <c r="IA106" s="128"/>
      <c r="IB106" s="128"/>
      <c r="IC106" s="128"/>
      <c r="ID106" s="128"/>
      <c r="IE106" s="128"/>
      <c r="IF106" s="128"/>
      <c r="IG106" s="128"/>
      <c r="IH106" s="128"/>
      <c r="II106" s="128"/>
      <c r="IJ106" s="128"/>
      <c r="IK106" s="128"/>
      <c r="IL106" s="128"/>
      <c r="IM106" s="128"/>
      <c r="IN106" s="128"/>
      <c r="IO106" s="128"/>
      <c r="IP106" s="128"/>
      <c r="IQ106" s="128"/>
      <c r="IR106" s="128"/>
      <c r="IS106" s="128"/>
      <c r="IT106" s="128"/>
      <c r="IU106" s="128"/>
      <c r="IV106" s="128"/>
      <c r="IW106" s="128"/>
      <c r="IX106" s="128"/>
      <c r="IY106" s="128"/>
      <c r="IZ106" s="128"/>
      <c r="JA106" s="128"/>
      <c r="JB106" s="128"/>
      <c r="JC106" s="128"/>
      <c r="JD106" s="128"/>
      <c r="JE106" s="128"/>
      <c r="JF106" s="128"/>
      <c r="JG106" s="128"/>
      <c r="JH106" s="128"/>
      <c r="JI106" s="128"/>
      <c r="JJ106" s="128"/>
      <c r="JK106" s="128"/>
      <c r="JL106" s="128"/>
      <c r="JM106" s="128"/>
      <c r="JN106" s="128"/>
      <c r="JO106" s="128"/>
      <c r="JP106" s="128"/>
      <c r="JQ106" s="128"/>
      <c r="JR106" s="128"/>
      <c r="JS106" s="128"/>
      <c r="JT106" s="128"/>
      <c r="JU106" s="128"/>
      <c r="JV106" s="128"/>
      <c r="JW106" s="128"/>
      <c r="JX106" s="128"/>
      <c r="JY106" s="128"/>
      <c r="JZ106" s="128"/>
      <c r="KA106" s="128"/>
      <c r="KB106" s="128"/>
      <c r="KC106" s="128"/>
      <c r="KD106" s="128"/>
      <c r="KE106" s="128"/>
      <c r="KF106" s="128"/>
      <c r="KG106" s="128"/>
      <c r="KH106" s="128"/>
      <c r="KI106" s="128"/>
      <c r="KJ106" s="128"/>
      <c r="KK106" s="128"/>
      <c r="KL106" s="128"/>
      <c r="KM106" s="128"/>
      <c r="KN106" s="128"/>
      <c r="KO106" s="128"/>
      <c r="KP106" s="128"/>
      <c r="KQ106" s="128"/>
      <c r="KR106" s="128"/>
      <c r="KS106" s="128"/>
      <c r="KT106" s="128"/>
      <c r="KU106" s="128"/>
      <c r="KV106" s="128"/>
      <c r="KW106" s="128"/>
      <c r="KX106" s="128"/>
      <c r="KY106" s="128"/>
      <c r="KZ106" s="128"/>
      <c r="LA106" s="128"/>
      <c r="LB106" s="128"/>
      <c r="LC106" s="128"/>
      <c r="LD106" s="128"/>
      <c r="LE106" s="128"/>
      <c r="LF106" s="128"/>
      <c r="LG106" s="128"/>
      <c r="LH106" s="128"/>
      <c r="LI106" s="128"/>
      <c r="LJ106" s="128"/>
      <c r="LK106" s="128"/>
      <c r="LL106" s="128"/>
      <c r="LM106" s="128"/>
      <c r="LN106" s="128"/>
      <c r="LO106" s="128"/>
      <c r="LP106" s="128"/>
      <c r="LQ106" s="128"/>
      <c r="LR106" s="128"/>
      <c r="LS106" s="128"/>
      <c r="LT106" s="128"/>
      <c r="LU106" s="128"/>
      <c r="LV106" s="128"/>
      <c r="LW106" s="128"/>
      <c r="LX106" s="128"/>
      <c r="LY106" s="128"/>
      <c r="LZ106" s="128"/>
      <c r="MA106" s="128"/>
      <c r="MB106" s="128"/>
      <c r="MC106" s="128"/>
      <c r="MD106" s="128"/>
      <c r="ME106" s="128"/>
      <c r="MF106" s="128"/>
      <c r="MG106" s="128"/>
      <c r="MH106" s="128"/>
      <c r="MI106" s="128"/>
      <c r="MJ106" s="128"/>
      <c r="MK106" s="128"/>
      <c r="ML106" s="128"/>
      <c r="MM106" s="128"/>
      <c r="MN106" s="128"/>
      <c r="MO106" s="128"/>
      <c r="MP106" s="128"/>
      <c r="MQ106" s="128"/>
      <c r="MR106" s="128"/>
      <c r="MS106" s="128"/>
      <c r="MT106" s="128"/>
      <c r="MU106" s="128"/>
      <c r="MV106" s="128"/>
      <c r="MW106" s="128"/>
      <c r="MX106" s="128"/>
      <c r="MY106" s="128"/>
      <c r="MZ106" s="128"/>
      <c r="NA106" s="128"/>
      <c r="NB106" s="128"/>
      <c r="NC106" s="128"/>
      <c r="ND106" s="128"/>
      <c r="NE106" s="128"/>
      <c r="NF106" s="128"/>
      <c r="NG106" s="128"/>
      <c r="NH106" s="128"/>
      <c r="NI106" s="128"/>
      <c r="NJ106" s="128"/>
      <c r="NK106" s="128"/>
      <c r="NL106" s="128"/>
      <c r="NM106" s="128"/>
      <c r="NN106" s="128"/>
      <c r="NO106" s="128"/>
      <c r="NP106" s="128"/>
      <c r="NQ106" s="128"/>
      <c r="NR106" s="128"/>
      <c r="NS106" s="128"/>
      <c r="NT106" s="128"/>
      <c r="NU106" s="128"/>
      <c r="NV106" s="128"/>
      <c r="NW106" s="128"/>
      <c r="NX106" s="128"/>
      <c r="NY106" s="128"/>
      <c r="NZ106" s="128"/>
      <c r="OA106" s="128"/>
      <c r="OB106" s="128"/>
      <c r="OC106" s="128"/>
      <c r="OD106" s="128"/>
      <c r="OE106" s="128"/>
      <c r="OF106" s="128"/>
      <c r="OG106" s="128"/>
      <c r="OH106" s="128"/>
      <c r="OI106" s="128"/>
      <c r="OJ106" s="128"/>
      <c r="OK106" s="128"/>
      <c r="OL106" s="128"/>
      <c r="OM106" s="128"/>
      <c r="ON106" s="128"/>
      <c r="OO106" s="128"/>
      <c r="OP106" s="128"/>
      <c r="OQ106" s="128"/>
      <c r="OR106" s="128"/>
      <c r="OS106" s="128"/>
      <c r="OT106" s="128"/>
      <c r="OU106" s="128"/>
      <c r="OV106" s="128"/>
      <c r="OW106" s="128"/>
      <c r="OX106" s="128"/>
      <c r="OY106" s="128"/>
      <c r="OZ106" s="128"/>
      <c r="PA106" s="128"/>
      <c r="PB106" s="128"/>
      <c r="PC106" s="128"/>
      <c r="PD106" s="128"/>
      <c r="PE106" s="128"/>
      <c r="PF106" s="128"/>
      <c r="PG106" s="128"/>
      <c r="PH106" s="128"/>
      <c r="PI106" s="128"/>
      <c r="PJ106" s="128"/>
      <c r="PK106" s="128"/>
      <c r="PL106" s="128"/>
      <c r="PM106" s="128"/>
      <c r="PN106" s="128"/>
      <c r="PO106" s="128"/>
      <c r="PP106" s="128"/>
      <c r="PQ106" s="128"/>
      <c r="PR106" s="128"/>
      <c r="PS106" s="128"/>
      <c r="PT106" s="128"/>
      <c r="PU106" s="128"/>
      <c r="PV106" s="128"/>
      <c r="PW106" s="128"/>
      <c r="PX106" s="128"/>
      <c r="PY106" s="128"/>
      <c r="PZ106" s="128"/>
      <c r="QA106" s="128"/>
      <c r="QB106" s="128"/>
      <c r="QC106" s="128"/>
      <c r="QD106" s="128"/>
      <c r="QE106" s="128"/>
      <c r="QF106" s="128"/>
      <c r="QG106" s="128"/>
      <c r="QH106" s="128"/>
      <c r="QI106" s="128"/>
      <c r="QJ106" s="128"/>
      <c r="QK106" s="128"/>
      <c r="QL106" s="128"/>
      <c r="QM106" s="128"/>
      <c r="QN106" s="128"/>
      <c r="QO106" s="128"/>
      <c r="QP106" s="128"/>
      <c r="QQ106" s="128"/>
      <c r="QR106" s="128"/>
      <c r="QS106" s="128"/>
      <c r="QT106" s="128"/>
      <c r="QU106" s="128"/>
      <c r="QV106" s="128"/>
      <c r="QW106" s="128"/>
      <c r="QX106" s="128"/>
      <c r="QY106" s="128"/>
      <c r="QZ106" s="128"/>
      <c r="RA106" s="128"/>
      <c r="RB106" s="128"/>
      <c r="RC106" s="128"/>
      <c r="RD106" s="128"/>
      <c r="RE106" s="128"/>
      <c r="RF106" s="128"/>
      <c r="RG106" s="128"/>
      <c r="RH106" s="128"/>
      <c r="RI106" s="128"/>
      <c r="RJ106" s="128"/>
      <c r="RK106" s="128"/>
      <c r="RL106" s="128"/>
      <c r="RM106" s="128"/>
      <c r="RN106" s="128"/>
      <c r="RO106" s="128"/>
      <c r="RP106" s="128"/>
      <c r="RQ106" s="128"/>
      <c r="RR106" s="128"/>
      <c r="RS106" s="128"/>
      <c r="RT106" s="128"/>
      <c r="RU106" s="128"/>
      <c r="RV106" s="128"/>
      <c r="RW106" s="128"/>
      <c r="RX106" s="128"/>
      <c r="RY106" s="128"/>
      <c r="RZ106" s="128"/>
      <c r="SA106" s="128"/>
      <c r="SB106" s="128"/>
      <c r="SC106" s="128"/>
      <c r="SD106" s="128"/>
      <c r="SE106" s="128"/>
      <c r="SF106" s="128"/>
      <c r="SG106" s="128"/>
      <c r="SH106" s="128"/>
      <c r="SI106" s="128"/>
      <c r="SJ106" s="128"/>
      <c r="SK106" s="128"/>
      <c r="SL106" s="128"/>
      <c r="SM106" s="128"/>
      <c r="SN106" s="128"/>
      <c r="SO106" s="128"/>
      <c r="SP106" s="128"/>
      <c r="SQ106" s="128"/>
      <c r="SR106" s="128"/>
      <c r="SS106" s="128"/>
      <c r="ST106" s="128"/>
      <c r="SU106" s="128"/>
      <c r="SV106" s="128"/>
      <c r="SW106" s="128"/>
      <c r="SX106" s="128"/>
      <c r="SY106" s="128"/>
      <c r="SZ106" s="128"/>
      <c r="TA106" s="128"/>
      <c r="TB106" s="128"/>
      <c r="TC106" s="128"/>
      <c r="TD106" s="128"/>
      <c r="TE106" s="128"/>
      <c r="TF106" s="128"/>
      <c r="TG106" s="128"/>
      <c r="TH106" s="128"/>
      <c r="TI106" s="128"/>
      <c r="TJ106" s="128"/>
      <c r="TK106" s="128"/>
      <c r="TL106" s="128"/>
      <c r="TM106" s="128"/>
      <c r="TN106" s="128"/>
      <c r="TO106" s="128"/>
      <c r="TP106" s="128"/>
      <c r="TQ106" s="128"/>
      <c r="TR106" s="128"/>
      <c r="TS106" s="128"/>
      <c r="TT106" s="128"/>
      <c r="TU106" s="128"/>
      <c r="TV106" s="128"/>
      <c r="TW106" s="128"/>
      <c r="TX106" s="128"/>
      <c r="TY106" s="128"/>
      <c r="TZ106" s="128"/>
      <c r="UA106" s="128"/>
      <c r="UB106" s="128"/>
      <c r="UC106" s="128"/>
      <c r="UD106" s="128"/>
      <c r="UE106" s="128"/>
      <c r="UF106" s="128"/>
      <c r="UG106" s="128"/>
      <c r="UH106" s="128"/>
      <c r="UI106" s="128"/>
      <c r="UJ106" s="128"/>
      <c r="UK106" s="128"/>
      <c r="UL106" s="128"/>
      <c r="UM106" s="128"/>
      <c r="UN106" s="128"/>
      <c r="UO106" s="128"/>
      <c r="UP106" s="128"/>
      <c r="UQ106" s="128"/>
      <c r="UR106" s="128"/>
      <c r="US106" s="128"/>
      <c r="UT106" s="128"/>
      <c r="UU106" s="128"/>
      <c r="UV106" s="128"/>
      <c r="UW106" s="128"/>
      <c r="UX106" s="128"/>
      <c r="UY106" s="128"/>
      <c r="UZ106" s="128"/>
      <c r="VA106" s="128"/>
      <c r="VB106" s="128"/>
      <c r="VC106" s="128"/>
      <c r="VD106" s="128"/>
      <c r="VE106" s="128"/>
      <c r="VF106" s="128"/>
      <c r="VG106" s="128"/>
      <c r="VH106" s="128"/>
      <c r="VI106" s="128"/>
      <c r="VJ106" s="128"/>
      <c r="VK106" s="128"/>
      <c r="VL106" s="128"/>
      <c r="VM106" s="128"/>
      <c r="VN106" s="128"/>
      <c r="VO106" s="128"/>
      <c r="VP106" s="128"/>
      <c r="VQ106" s="128"/>
      <c r="VR106" s="128"/>
      <c r="VS106" s="128"/>
      <c r="VT106" s="128"/>
      <c r="VU106" s="128"/>
      <c r="VV106" s="128"/>
      <c r="VW106" s="128"/>
      <c r="VX106" s="128"/>
      <c r="VY106" s="128"/>
      <c r="VZ106" s="128"/>
      <c r="WA106" s="128"/>
      <c r="WB106" s="128"/>
      <c r="WC106" s="128"/>
      <c r="WD106" s="128"/>
      <c r="WE106" s="128"/>
      <c r="WF106" s="128"/>
      <c r="WG106" s="128"/>
      <c r="WH106" s="128"/>
      <c r="WI106" s="128"/>
      <c r="WJ106" s="128"/>
      <c r="WK106" s="128"/>
      <c r="WL106" s="128"/>
      <c r="WM106" s="128"/>
      <c r="WN106" s="128"/>
      <c r="WO106" s="128"/>
      <c r="WP106" s="128"/>
      <c r="WQ106" s="128"/>
      <c r="WR106" s="128"/>
      <c r="WS106" s="128"/>
      <c r="WT106" s="128"/>
      <c r="WU106" s="128"/>
      <c r="WV106" s="128"/>
      <c r="WW106" s="128"/>
      <c r="WX106" s="128"/>
      <c r="WY106" s="128"/>
      <c r="WZ106" s="128"/>
      <c r="XA106" s="128"/>
      <c r="XB106" s="128"/>
      <c r="XC106" s="128"/>
      <c r="XD106" s="128"/>
      <c r="XE106" s="128"/>
      <c r="XF106" s="128"/>
      <c r="XG106" s="128"/>
      <c r="XH106" s="128"/>
      <c r="XI106" s="128"/>
      <c r="XJ106" s="128"/>
      <c r="XK106" s="128"/>
      <c r="XL106" s="128"/>
      <c r="XM106" s="128"/>
      <c r="XN106" s="128"/>
      <c r="XO106" s="128"/>
      <c r="XP106" s="128"/>
      <c r="XQ106" s="128"/>
      <c r="XR106" s="128"/>
      <c r="XS106" s="128"/>
      <c r="XT106" s="128"/>
      <c r="XU106" s="128"/>
      <c r="XV106" s="128"/>
      <c r="XW106" s="128"/>
      <c r="XX106" s="128"/>
      <c r="XY106" s="128"/>
      <c r="XZ106" s="128"/>
      <c r="YA106" s="128"/>
      <c r="YB106" s="128"/>
      <c r="YC106" s="128"/>
      <c r="YD106" s="128"/>
      <c r="YE106" s="128"/>
      <c r="YF106" s="128"/>
      <c r="YG106" s="128"/>
      <c r="YH106" s="128"/>
      <c r="YI106" s="128"/>
      <c r="YJ106" s="128"/>
      <c r="YK106" s="128"/>
      <c r="YL106" s="128"/>
      <c r="YM106" s="128"/>
      <c r="YN106" s="128"/>
      <c r="YO106" s="128"/>
      <c r="YP106" s="128"/>
      <c r="YQ106" s="128"/>
      <c r="YR106" s="128"/>
      <c r="YS106" s="128"/>
      <c r="YT106" s="128"/>
      <c r="YU106" s="128"/>
      <c r="YV106" s="128"/>
      <c r="YW106" s="128"/>
      <c r="YX106" s="128"/>
      <c r="YY106" s="128"/>
      <c r="YZ106" s="128"/>
      <c r="ZA106" s="128"/>
      <c r="ZB106" s="128"/>
      <c r="ZC106" s="128"/>
      <c r="ZD106" s="128"/>
      <c r="ZE106" s="128"/>
      <c r="ZF106" s="128"/>
      <c r="ZG106" s="128"/>
      <c r="ZH106" s="128"/>
      <c r="ZI106" s="128"/>
      <c r="ZJ106" s="128"/>
      <c r="ZK106" s="128"/>
      <c r="ZL106" s="128"/>
      <c r="ZM106" s="128"/>
      <c r="ZN106" s="128"/>
      <c r="ZO106" s="128"/>
      <c r="ZP106" s="128"/>
      <c r="ZQ106" s="128"/>
      <c r="ZR106" s="128"/>
      <c r="ZS106" s="128"/>
      <c r="ZT106" s="128"/>
      <c r="ZU106" s="128"/>
      <c r="ZV106" s="128"/>
      <c r="ZW106" s="128"/>
      <c r="ZX106" s="128"/>
      <c r="ZY106" s="128"/>
      <c r="ZZ106" s="128"/>
      <c r="AAA106" s="128"/>
      <c r="AAB106" s="128"/>
      <c r="AAC106" s="128"/>
      <c r="AAD106" s="128"/>
      <c r="AAE106" s="128"/>
      <c r="AAF106" s="128"/>
      <c r="AAG106" s="128"/>
      <c r="AAH106" s="128"/>
      <c r="AAI106" s="128"/>
      <c r="AAJ106" s="128"/>
      <c r="AAK106" s="128"/>
      <c r="AAL106" s="128"/>
      <c r="AAM106" s="128"/>
      <c r="AAN106" s="128"/>
      <c r="AAO106" s="128"/>
      <c r="AAP106" s="128"/>
      <c r="AAQ106" s="128"/>
      <c r="AAR106" s="128"/>
      <c r="AAS106" s="128"/>
      <c r="AAT106" s="128"/>
      <c r="AAU106" s="128"/>
      <c r="AAV106" s="128"/>
      <c r="AAW106" s="128"/>
      <c r="AAX106" s="128"/>
      <c r="AAY106" s="128"/>
      <c r="AAZ106" s="128"/>
      <c r="ABA106" s="128"/>
      <c r="ABB106" s="128"/>
      <c r="ABC106" s="128"/>
      <c r="ABD106" s="128"/>
      <c r="ABE106" s="128"/>
      <c r="ABF106" s="128"/>
      <c r="ABG106" s="128"/>
      <c r="ABH106" s="128"/>
      <c r="ABI106" s="128"/>
      <c r="ABJ106" s="128"/>
      <c r="ABK106" s="128"/>
      <c r="ABL106" s="128"/>
      <c r="ABM106" s="128"/>
      <c r="ABN106" s="128"/>
      <c r="ABO106" s="128"/>
      <c r="ABP106" s="128"/>
      <c r="ABQ106" s="128"/>
      <c r="ABR106" s="128"/>
      <c r="ABS106" s="128"/>
      <c r="ABT106" s="128"/>
      <c r="ABU106" s="128"/>
      <c r="ABV106" s="128"/>
      <c r="ABW106" s="128"/>
      <c r="ABX106" s="128"/>
      <c r="ABY106" s="128"/>
      <c r="ABZ106" s="128"/>
      <c r="ACA106" s="128"/>
      <c r="ACB106" s="128"/>
      <c r="ACC106" s="128"/>
      <c r="ACD106" s="128"/>
      <c r="ACE106" s="128"/>
      <c r="ACF106" s="128"/>
      <c r="ACG106" s="128"/>
      <c r="ACH106" s="128"/>
      <c r="ACI106" s="128"/>
      <c r="ACJ106" s="128"/>
      <c r="ACK106" s="128"/>
      <c r="ACL106" s="128"/>
      <c r="ACM106" s="128"/>
      <c r="ACN106" s="128"/>
      <c r="ACO106" s="128"/>
      <c r="ACP106" s="128"/>
      <c r="ACQ106" s="128"/>
      <c r="ACR106" s="128"/>
      <c r="ACS106" s="128"/>
      <c r="ACT106" s="128"/>
      <c r="ACU106" s="128"/>
      <c r="ACV106" s="128"/>
      <c r="ACW106" s="128"/>
      <c r="ACX106" s="128"/>
      <c r="ACY106" s="128"/>
      <c r="ACZ106" s="128"/>
      <c r="ADA106" s="128"/>
      <c r="ADB106" s="128"/>
      <c r="ADC106" s="128"/>
      <c r="ADD106" s="128"/>
      <c r="ADE106" s="128"/>
      <c r="ADF106" s="128"/>
      <c r="ADG106" s="128"/>
      <c r="ADH106" s="128"/>
      <c r="ADI106" s="128"/>
      <c r="ADJ106" s="128"/>
      <c r="ADK106" s="128"/>
      <c r="ADL106" s="128"/>
      <c r="ADM106" s="128"/>
      <c r="ADN106" s="128"/>
      <c r="ADO106" s="128"/>
      <c r="ADP106" s="128"/>
      <c r="ADQ106" s="128"/>
      <c r="ADR106" s="128"/>
      <c r="ADS106" s="128"/>
      <c r="ADT106" s="128"/>
      <c r="ADU106" s="128"/>
      <c r="ADV106" s="128"/>
      <c r="ADW106" s="128"/>
      <c r="ADX106" s="128"/>
      <c r="ADY106" s="128"/>
      <c r="ADZ106" s="128"/>
      <c r="AEA106" s="128"/>
      <c r="AEB106" s="128"/>
      <c r="AEC106" s="128"/>
      <c r="AED106" s="128"/>
      <c r="AEE106" s="128"/>
      <c r="AEF106" s="128"/>
      <c r="AEG106" s="128"/>
      <c r="AEH106" s="128"/>
      <c r="AEI106" s="128"/>
      <c r="AEJ106" s="128"/>
      <c r="AEK106" s="128"/>
      <c r="AEL106" s="128"/>
      <c r="AEM106" s="128"/>
      <c r="AEN106" s="128"/>
      <c r="AEO106" s="128"/>
      <c r="AEP106" s="128"/>
      <c r="AEQ106" s="128"/>
      <c r="AER106" s="128"/>
      <c r="AES106" s="128"/>
      <c r="AET106" s="128"/>
      <c r="AEU106" s="128"/>
      <c r="AEV106" s="128"/>
      <c r="AEW106" s="128"/>
      <c r="AEX106" s="128"/>
      <c r="AEY106" s="128"/>
      <c r="AEZ106" s="128"/>
      <c r="AFA106" s="128"/>
      <c r="AFB106" s="128"/>
      <c r="AFC106" s="128"/>
      <c r="AFD106" s="128"/>
      <c r="AFE106" s="128"/>
      <c r="AFF106" s="128"/>
      <c r="AFG106" s="128"/>
      <c r="AFH106" s="128"/>
      <c r="AFI106" s="128"/>
      <c r="AFJ106" s="128"/>
      <c r="AFK106" s="128"/>
      <c r="AFL106" s="128"/>
      <c r="AFM106" s="128"/>
      <c r="AFN106" s="128"/>
      <c r="AFO106" s="128"/>
      <c r="AFP106" s="128"/>
      <c r="AFQ106" s="128"/>
      <c r="AFR106" s="128"/>
      <c r="AFS106" s="128"/>
      <c r="AFT106" s="128"/>
      <c r="AFU106" s="128"/>
      <c r="AFV106" s="128"/>
      <c r="AFW106" s="128"/>
      <c r="AFX106" s="128"/>
      <c r="AFY106" s="128"/>
      <c r="AFZ106" s="128"/>
      <c r="AGA106" s="128"/>
      <c r="AGB106" s="128"/>
      <c r="AGC106" s="128"/>
      <c r="AGD106" s="128"/>
      <c r="AGE106" s="128"/>
      <c r="AGF106" s="128"/>
      <c r="AGG106" s="128"/>
      <c r="AGH106" s="128"/>
      <c r="AGI106" s="128"/>
      <c r="AGJ106" s="128"/>
      <c r="AGK106" s="128"/>
      <c r="AGL106" s="128"/>
      <c r="AGM106" s="128"/>
      <c r="AGN106" s="128"/>
      <c r="AGO106" s="128"/>
      <c r="AGP106" s="128"/>
      <c r="AGQ106" s="128"/>
      <c r="AGR106" s="128"/>
      <c r="AGS106" s="128"/>
      <c r="AGT106" s="128"/>
      <c r="AGU106" s="128"/>
      <c r="AGV106" s="128"/>
      <c r="AGW106" s="128"/>
      <c r="AGX106" s="128"/>
      <c r="AGY106" s="128"/>
      <c r="AGZ106" s="128"/>
      <c r="AHA106" s="128"/>
      <c r="AHB106" s="128"/>
      <c r="AHC106" s="128"/>
      <c r="AHD106" s="128"/>
      <c r="AHE106" s="128"/>
      <c r="AHF106" s="128"/>
      <c r="AHG106" s="128"/>
      <c r="AHH106" s="128"/>
      <c r="AHI106" s="128"/>
      <c r="AHJ106" s="128"/>
      <c r="AHK106" s="128"/>
      <c r="AHL106" s="128"/>
      <c r="AHM106" s="128"/>
      <c r="AHN106" s="128"/>
      <c r="AHO106" s="128"/>
      <c r="AHP106" s="128"/>
      <c r="AHQ106" s="128"/>
      <c r="AHR106" s="128"/>
      <c r="AHS106" s="128"/>
      <c r="AHT106" s="128"/>
      <c r="AHU106" s="128"/>
      <c r="AHV106" s="128"/>
      <c r="AHW106" s="128"/>
      <c r="AHX106" s="128"/>
      <c r="AHY106" s="128"/>
      <c r="AHZ106" s="128"/>
      <c r="AIA106" s="128"/>
      <c r="AIB106" s="128"/>
      <c r="AIC106" s="128"/>
      <c r="AID106" s="128"/>
      <c r="AIE106" s="128"/>
      <c r="AIF106" s="128"/>
      <c r="AIG106" s="128"/>
      <c r="AIH106" s="128"/>
      <c r="AII106" s="128"/>
      <c r="AIJ106" s="128"/>
      <c r="AIK106" s="128"/>
      <c r="AIL106" s="128"/>
      <c r="AIM106" s="128"/>
      <c r="AIN106" s="128"/>
      <c r="AIO106" s="128"/>
      <c r="AIP106" s="128"/>
      <c r="AIQ106" s="128"/>
      <c r="AIR106" s="128"/>
      <c r="AIS106" s="128"/>
      <c r="AIT106" s="128"/>
      <c r="AIU106" s="128"/>
      <c r="AIV106" s="128"/>
      <c r="AIW106" s="128"/>
      <c r="AIX106" s="128"/>
      <c r="AIY106" s="128"/>
      <c r="AIZ106" s="128"/>
      <c r="AJA106" s="128"/>
      <c r="AJB106" s="128"/>
      <c r="AJC106" s="128"/>
      <c r="AJD106" s="128"/>
      <c r="AJE106" s="128"/>
      <c r="AJF106" s="128"/>
      <c r="AJG106" s="128"/>
      <c r="AJH106" s="128"/>
      <c r="AJI106" s="128"/>
      <c r="AJJ106" s="128"/>
      <c r="AJK106" s="128"/>
      <c r="AJL106" s="128"/>
      <c r="AJM106" s="128"/>
      <c r="AJN106" s="128"/>
      <c r="AJO106" s="128"/>
      <c r="AJP106" s="128"/>
      <c r="AJQ106" s="128"/>
      <c r="AJR106" s="128"/>
      <c r="AJS106" s="128"/>
      <c r="AJT106" s="128"/>
      <c r="AJU106" s="128"/>
      <c r="AJV106" s="128"/>
      <c r="AJW106" s="128"/>
      <c r="AJX106" s="128"/>
      <c r="AJY106" s="128"/>
      <c r="AJZ106" s="128"/>
      <c r="AKA106" s="128"/>
      <c r="AKB106" s="128"/>
      <c r="AKC106" s="128"/>
      <c r="AKD106" s="128"/>
      <c r="AKE106" s="128"/>
      <c r="AKF106" s="128"/>
      <c r="AKG106" s="128"/>
      <c r="AKH106" s="128"/>
      <c r="AKI106" s="128"/>
      <c r="AKJ106" s="128"/>
      <c r="AKK106" s="128"/>
      <c r="AKL106" s="128"/>
      <c r="AKM106" s="128"/>
      <c r="AKN106" s="128"/>
      <c r="AKO106" s="128"/>
      <c r="AKP106" s="128"/>
      <c r="AKQ106" s="128"/>
      <c r="AKR106" s="128"/>
      <c r="AKS106" s="128"/>
      <c r="AKT106" s="128"/>
      <c r="AKU106" s="128"/>
      <c r="AKV106" s="128"/>
      <c r="AKW106" s="128"/>
      <c r="AKX106" s="128"/>
      <c r="AKY106" s="128"/>
      <c r="AKZ106" s="128"/>
      <c r="ALA106" s="128"/>
      <c r="ALB106" s="128"/>
      <c r="ALC106" s="128"/>
      <c r="ALD106" s="128"/>
      <c r="ALE106" s="128"/>
      <c r="ALF106" s="128"/>
      <c r="ALG106" s="128"/>
      <c r="ALH106" s="128"/>
      <c r="ALI106" s="128"/>
      <c r="ALJ106" s="128"/>
      <c r="ALK106" s="128"/>
      <c r="ALL106" s="128"/>
      <c r="ALM106" s="128"/>
      <c r="ALN106" s="128"/>
      <c r="ALO106" s="128"/>
      <c r="ALP106" s="128"/>
      <c r="ALQ106" s="128"/>
      <c r="ALR106" s="128"/>
      <c r="ALS106" s="128"/>
      <c r="ALT106" s="128"/>
      <c r="ALU106" s="128"/>
      <c r="ALV106" s="128"/>
      <c r="ALW106" s="128"/>
      <c r="ALX106" s="128"/>
      <c r="ALY106" s="128"/>
      <c r="ALZ106" s="128"/>
      <c r="AMA106" s="128"/>
      <c r="AMB106" s="128"/>
      <c r="AMC106" s="128"/>
      <c r="AMD106" s="128"/>
      <c r="AME106" s="128"/>
      <c r="AMF106" s="128"/>
      <c r="AMG106" s="128"/>
      <c r="AMH106" s="128"/>
      <c r="AMI106" s="128"/>
      <c r="AMJ106" s="128"/>
      <c r="AMK106" s="128"/>
    </row>
    <row r="107" spans="1:1025" ht="38.25" customHeight="1" x14ac:dyDescent="0.3">
      <c r="A107" s="149" t="s">
        <v>13</v>
      </c>
      <c r="B107" s="150" t="s">
        <v>115</v>
      </c>
      <c r="C107" s="19">
        <v>200</v>
      </c>
      <c r="D107" s="147" t="s">
        <v>97</v>
      </c>
      <c r="E107" s="148"/>
      <c r="F107" s="146">
        <f t="shared" ref="F107:F113" si="11">+C107*E107</f>
        <v>0</v>
      </c>
      <c r="G107" s="145"/>
      <c r="H107" s="334"/>
      <c r="I107" s="335"/>
      <c r="J107" s="336"/>
      <c r="K107" s="127"/>
      <c r="L107" s="127"/>
      <c r="M107" s="127"/>
      <c r="N107" s="127"/>
      <c r="O107" s="127"/>
      <c r="P107" s="127"/>
      <c r="Q107" s="127"/>
      <c r="R107" s="127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  <c r="CE107" s="128"/>
      <c r="CF107" s="128"/>
      <c r="CG107" s="128"/>
      <c r="CH107" s="128"/>
      <c r="CI107" s="128"/>
      <c r="CJ107" s="128"/>
      <c r="CK107" s="128"/>
      <c r="CL107" s="128"/>
      <c r="CM107" s="128"/>
      <c r="CN107" s="128"/>
      <c r="CO107" s="128"/>
      <c r="CP107" s="128"/>
      <c r="CQ107" s="128"/>
      <c r="CR107" s="128"/>
      <c r="CS107" s="128"/>
      <c r="CT107" s="128"/>
      <c r="CU107" s="128"/>
      <c r="CV107" s="128"/>
      <c r="CW107" s="128"/>
      <c r="CX107" s="128"/>
      <c r="CY107" s="128"/>
      <c r="CZ107" s="128"/>
      <c r="DA107" s="128"/>
      <c r="DB107" s="128"/>
      <c r="DC107" s="128"/>
      <c r="DD107" s="128"/>
      <c r="DE107" s="128"/>
      <c r="DF107" s="128"/>
      <c r="DG107" s="128"/>
      <c r="DH107" s="128"/>
      <c r="DI107" s="128"/>
      <c r="DJ107" s="128"/>
      <c r="DK107" s="128"/>
      <c r="DL107" s="128"/>
      <c r="DM107" s="128"/>
      <c r="DN107" s="128"/>
      <c r="DO107" s="128"/>
      <c r="DP107" s="128"/>
      <c r="DQ107" s="128"/>
      <c r="DR107" s="128"/>
      <c r="DS107" s="128"/>
      <c r="DT107" s="128"/>
      <c r="DU107" s="128"/>
      <c r="DV107" s="128"/>
      <c r="DW107" s="128"/>
      <c r="DX107" s="128"/>
      <c r="DY107" s="128"/>
      <c r="DZ107" s="128"/>
      <c r="EA107" s="128"/>
      <c r="EB107" s="128"/>
      <c r="EC107" s="128"/>
      <c r="ED107" s="128"/>
      <c r="EE107" s="128"/>
      <c r="EF107" s="128"/>
      <c r="EG107" s="128"/>
      <c r="EH107" s="128"/>
      <c r="EI107" s="128"/>
      <c r="EJ107" s="128"/>
      <c r="EK107" s="128"/>
      <c r="EL107" s="128"/>
      <c r="EM107" s="128"/>
      <c r="EN107" s="128"/>
      <c r="EO107" s="128"/>
      <c r="EP107" s="128"/>
      <c r="EQ107" s="128"/>
      <c r="ER107" s="128"/>
      <c r="ES107" s="128"/>
      <c r="ET107" s="128"/>
      <c r="EU107" s="128"/>
      <c r="EV107" s="128"/>
      <c r="EW107" s="128"/>
      <c r="EX107" s="128"/>
      <c r="EY107" s="128"/>
      <c r="EZ107" s="128"/>
      <c r="FA107" s="128"/>
      <c r="FB107" s="128"/>
      <c r="FC107" s="128"/>
      <c r="FD107" s="128"/>
      <c r="FE107" s="128"/>
      <c r="FF107" s="128"/>
      <c r="FG107" s="128"/>
      <c r="FH107" s="128"/>
      <c r="FI107" s="128"/>
      <c r="FJ107" s="128"/>
      <c r="FK107" s="128"/>
      <c r="FL107" s="128"/>
      <c r="FM107" s="128"/>
      <c r="FN107" s="128"/>
      <c r="FO107" s="128"/>
      <c r="FP107" s="128"/>
      <c r="FQ107" s="128"/>
      <c r="FR107" s="128"/>
      <c r="FS107" s="128"/>
      <c r="FT107" s="128"/>
      <c r="FU107" s="128"/>
      <c r="FV107" s="128"/>
      <c r="FW107" s="128"/>
      <c r="FX107" s="128"/>
      <c r="FY107" s="128"/>
      <c r="FZ107" s="128"/>
      <c r="GA107" s="128"/>
      <c r="GB107" s="128"/>
      <c r="GC107" s="128"/>
      <c r="GD107" s="128"/>
      <c r="GE107" s="128"/>
      <c r="GF107" s="128"/>
      <c r="GG107" s="128"/>
      <c r="GH107" s="128"/>
      <c r="GI107" s="128"/>
      <c r="GJ107" s="128"/>
      <c r="GK107" s="128"/>
      <c r="GL107" s="128"/>
      <c r="GM107" s="128"/>
      <c r="GN107" s="128"/>
      <c r="GO107" s="128"/>
      <c r="GP107" s="128"/>
      <c r="GQ107" s="128"/>
      <c r="GR107" s="128"/>
      <c r="GS107" s="128"/>
      <c r="GT107" s="128"/>
      <c r="GU107" s="128"/>
      <c r="GV107" s="128"/>
      <c r="GW107" s="128"/>
      <c r="GX107" s="128"/>
      <c r="GY107" s="128"/>
      <c r="GZ107" s="128"/>
      <c r="HA107" s="128"/>
      <c r="HB107" s="128"/>
      <c r="HC107" s="128"/>
      <c r="HD107" s="128"/>
      <c r="HE107" s="128"/>
      <c r="HF107" s="128"/>
      <c r="HG107" s="128"/>
      <c r="HH107" s="128"/>
      <c r="HI107" s="128"/>
      <c r="HJ107" s="128"/>
      <c r="HK107" s="128"/>
      <c r="HL107" s="128"/>
      <c r="HM107" s="128"/>
      <c r="HN107" s="128"/>
      <c r="HO107" s="128"/>
      <c r="HP107" s="128"/>
      <c r="HQ107" s="128"/>
      <c r="HR107" s="128"/>
      <c r="HS107" s="128"/>
      <c r="HT107" s="128"/>
      <c r="HU107" s="128"/>
      <c r="HV107" s="128"/>
      <c r="HW107" s="128"/>
      <c r="HX107" s="128"/>
      <c r="HY107" s="128"/>
      <c r="HZ107" s="128"/>
      <c r="IA107" s="128"/>
      <c r="IB107" s="128"/>
      <c r="IC107" s="128"/>
      <c r="ID107" s="128"/>
      <c r="IE107" s="128"/>
      <c r="IF107" s="128"/>
      <c r="IG107" s="128"/>
      <c r="IH107" s="128"/>
      <c r="II107" s="128"/>
      <c r="IJ107" s="128"/>
      <c r="IK107" s="128"/>
      <c r="IL107" s="128"/>
      <c r="IM107" s="128"/>
      <c r="IN107" s="128"/>
      <c r="IO107" s="128"/>
      <c r="IP107" s="128"/>
      <c r="IQ107" s="128"/>
      <c r="IR107" s="128"/>
      <c r="IS107" s="128"/>
      <c r="IT107" s="128"/>
      <c r="IU107" s="128"/>
      <c r="IV107" s="128"/>
      <c r="IW107" s="128"/>
      <c r="IX107" s="128"/>
      <c r="IY107" s="128"/>
      <c r="IZ107" s="128"/>
      <c r="JA107" s="128"/>
      <c r="JB107" s="128"/>
      <c r="JC107" s="128"/>
      <c r="JD107" s="128"/>
      <c r="JE107" s="128"/>
      <c r="JF107" s="128"/>
      <c r="JG107" s="128"/>
      <c r="JH107" s="128"/>
      <c r="JI107" s="128"/>
      <c r="JJ107" s="128"/>
      <c r="JK107" s="128"/>
      <c r="JL107" s="128"/>
      <c r="JM107" s="128"/>
      <c r="JN107" s="128"/>
      <c r="JO107" s="128"/>
      <c r="JP107" s="128"/>
      <c r="JQ107" s="128"/>
      <c r="JR107" s="128"/>
      <c r="JS107" s="128"/>
      <c r="JT107" s="128"/>
      <c r="JU107" s="128"/>
      <c r="JV107" s="128"/>
      <c r="JW107" s="128"/>
      <c r="JX107" s="128"/>
      <c r="JY107" s="128"/>
      <c r="JZ107" s="128"/>
      <c r="KA107" s="128"/>
      <c r="KB107" s="128"/>
      <c r="KC107" s="128"/>
      <c r="KD107" s="128"/>
      <c r="KE107" s="128"/>
      <c r="KF107" s="128"/>
      <c r="KG107" s="128"/>
      <c r="KH107" s="128"/>
      <c r="KI107" s="128"/>
      <c r="KJ107" s="128"/>
      <c r="KK107" s="128"/>
      <c r="KL107" s="128"/>
      <c r="KM107" s="128"/>
      <c r="KN107" s="128"/>
      <c r="KO107" s="128"/>
      <c r="KP107" s="128"/>
      <c r="KQ107" s="128"/>
      <c r="KR107" s="128"/>
      <c r="KS107" s="128"/>
      <c r="KT107" s="128"/>
      <c r="KU107" s="128"/>
      <c r="KV107" s="128"/>
      <c r="KW107" s="128"/>
      <c r="KX107" s="128"/>
      <c r="KY107" s="128"/>
      <c r="KZ107" s="128"/>
      <c r="LA107" s="128"/>
      <c r="LB107" s="128"/>
      <c r="LC107" s="128"/>
      <c r="LD107" s="128"/>
      <c r="LE107" s="128"/>
      <c r="LF107" s="128"/>
      <c r="LG107" s="128"/>
      <c r="LH107" s="128"/>
      <c r="LI107" s="128"/>
      <c r="LJ107" s="128"/>
      <c r="LK107" s="128"/>
      <c r="LL107" s="128"/>
      <c r="LM107" s="128"/>
      <c r="LN107" s="128"/>
      <c r="LO107" s="128"/>
      <c r="LP107" s="128"/>
      <c r="LQ107" s="128"/>
      <c r="LR107" s="128"/>
      <c r="LS107" s="128"/>
      <c r="LT107" s="128"/>
      <c r="LU107" s="128"/>
      <c r="LV107" s="128"/>
      <c r="LW107" s="128"/>
      <c r="LX107" s="128"/>
      <c r="LY107" s="128"/>
      <c r="LZ107" s="128"/>
      <c r="MA107" s="128"/>
      <c r="MB107" s="128"/>
      <c r="MC107" s="128"/>
      <c r="MD107" s="128"/>
      <c r="ME107" s="128"/>
      <c r="MF107" s="128"/>
      <c r="MG107" s="128"/>
      <c r="MH107" s="128"/>
      <c r="MI107" s="128"/>
      <c r="MJ107" s="128"/>
      <c r="MK107" s="128"/>
      <c r="ML107" s="128"/>
      <c r="MM107" s="128"/>
      <c r="MN107" s="128"/>
      <c r="MO107" s="128"/>
      <c r="MP107" s="128"/>
      <c r="MQ107" s="128"/>
      <c r="MR107" s="128"/>
      <c r="MS107" s="128"/>
      <c r="MT107" s="128"/>
      <c r="MU107" s="128"/>
      <c r="MV107" s="128"/>
      <c r="MW107" s="128"/>
      <c r="MX107" s="128"/>
      <c r="MY107" s="128"/>
      <c r="MZ107" s="128"/>
      <c r="NA107" s="128"/>
      <c r="NB107" s="128"/>
      <c r="NC107" s="128"/>
      <c r="ND107" s="128"/>
      <c r="NE107" s="128"/>
      <c r="NF107" s="128"/>
      <c r="NG107" s="128"/>
      <c r="NH107" s="128"/>
      <c r="NI107" s="128"/>
      <c r="NJ107" s="128"/>
      <c r="NK107" s="128"/>
      <c r="NL107" s="128"/>
      <c r="NM107" s="128"/>
      <c r="NN107" s="128"/>
      <c r="NO107" s="128"/>
      <c r="NP107" s="128"/>
      <c r="NQ107" s="128"/>
      <c r="NR107" s="128"/>
      <c r="NS107" s="128"/>
      <c r="NT107" s="128"/>
      <c r="NU107" s="128"/>
      <c r="NV107" s="128"/>
      <c r="NW107" s="128"/>
      <c r="NX107" s="128"/>
      <c r="NY107" s="128"/>
      <c r="NZ107" s="128"/>
      <c r="OA107" s="128"/>
      <c r="OB107" s="128"/>
      <c r="OC107" s="128"/>
      <c r="OD107" s="128"/>
      <c r="OE107" s="128"/>
      <c r="OF107" s="128"/>
      <c r="OG107" s="128"/>
      <c r="OH107" s="128"/>
      <c r="OI107" s="128"/>
      <c r="OJ107" s="128"/>
      <c r="OK107" s="128"/>
      <c r="OL107" s="128"/>
      <c r="OM107" s="128"/>
      <c r="ON107" s="128"/>
      <c r="OO107" s="128"/>
      <c r="OP107" s="128"/>
      <c r="OQ107" s="128"/>
      <c r="OR107" s="128"/>
      <c r="OS107" s="128"/>
      <c r="OT107" s="128"/>
      <c r="OU107" s="128"/>
      <c r="OV107" s="128"/>
      <c r="OW107" s="128"/>
      <c r="OX107" s="128"/>
      <c r="OY107" s="128"/>
      <c r="OZ107" s="128"/>
      <c r="PA107" s="128"/>
      <c r="PB107" s="128"/>
      <c r="PC107" s="128"/>
      <c r="PD107" s="128"/>
      <c r="PE107" s="128"/>
      <c r="PF107" s="128"/>
      <c r="PG107" s="128"/>
      <c r="PH107" s="128"/>
      <c r="PI107" s="128"/>
      <c r="PJ107" s="128"/>
      <c r="PK107" s="128"/>
      <c r="PL107" s="128"/>
      <c r="PM107" s="128"/>
      <c r="PN107" s="128"/>
      <c r="PO107" s="128"/>
      <c r="PP107" s="128"/>
      <c r="PQ107" s="128"/>
      <c r="PR107" s="128"/>
      <c r="PS107" s="128"/>
      <c r="PT107" s="128"/>
      <c r="PU107" s="128"/>
      <c r="PV107" s="128"/>
      <c r="PW107" s="128"/>
      <c r="PX107" s="128"/>
      <c r="PY107" s="128"/>
      <c r="PZ107" s="128"/>
      <c r="QA107" s="128"/>
      <c r="QB107" s="128"/>
      <c r="QC107" s="128"/>
      <c r="QD107" s="128"/>
      <c r="QE107" s="128"/>
      <c r="QF107" s="128"/>
      <c r="QG107" s="128"/>
      <c r="QH107" s="128"/>
      <c r="QI107" s="128"/>
      <c r="QJ107" s="128"/>
      <c r="QK107" s="128"/>
      <c r="QL107" s="128"/>
      <c r="QM107" s="128"/>
      <c r="QN107" s="128"/>
      <c r="QO107" s="128"/>
      <c r="QP107" s="128"/>
      <c r="QQ107" s="128"/>
      <c r="QR107" s="128"/>
      <c r="QS107" s="128"/>
      <c r="QT107" s="128"/>
      <c r="QU107" s="128"/>
      <c r="QV107" s="128"/>
      <c r="QW107" s="128"/>
      <c r="QX107" s="128"/>
      <c r="QY107" s="128"/>
      <c r="QZ107" s="128"/>
      <c r="RA107" s="128"/>
      <c r="RB107" s="128"/>
      <c r="RC107" s="128"/>
      <c r="RD107" s="128"/>
      <c r="RE107" s="128"/>
      <c r="RF107" s="128"/>
      <c r="RG107" s="128"/>
      <c r="RH107" s="128"/>
      <c r="RI107" s="128"/>
      <c r="RJ107" s="128"/>
      <c r="RK107" s="128"/>
      <c r="RL107" s="128"/>
      <c r="RM107" s="128"/>
      <c r="RN107" s="128"/>
      <c r="RO107" s="128"/>
      <c r="RP107" s="128"/>
      <c r="RQ107" s="128"/>
      <c r="RR107" s="128"/>
      <c r="RS107" s="128"/>
      <c r="RT107" s="128"/>
      <c r="RU107" s="128"/>
      <c r="RV107" s="128"/>
      <c r="RW107" s="128"/>
      <c r="RX107" s="128"/>
      <c r="RY107" s="128"/>
      <c r="RZ107" s="128"/>
      <c r="SA107" s="128"/>
      <c r="SB107" s="128"/>
      <c r="SC107" s="128"/>
      <c r="SD107" s="128"/>
      <c r="SE107" s="128"/>
      <c r="SF107" s="128"/>
      <c r="SG107" s="128"/>
      <c r="SH107" s="128"/>
      <c r="SI107" s="128"/>
      <c r="SJ107" s="128"/>
      <c r="SK107" s="128"/>
      <c r="SL107" s="128"/>
      <c r="SM107" s="128"/>
      <c r="SN107" s="128"/>
      <c r="SO107" s="128"/>
      <c r="SP107" s="128"/>
      <c r="SQ107" s="128"/>
      <c r="SR107" s="128"/>
      <c r="SS107" s="128"/>
      <c r="ST107" s="128"/>
      <c r="SU107" s="128"/>
      <c r="SV107" s="128"/>
      <c r="SW107" s="128"/>
      <c r="SX107" s="128"/>
      <c r="SY107" s="128"/>
      <c r="SZ107" s="128"/>
      <c r="TA107" s="128"/>
      <c r="TB107" s="128"/>
      <c r="TC107" s="128"/>
      <c r="TD107" s="128"/>
      <c r="TE107" s="128"/>
      <c r="TF107" s="128"/>
      <c r="TG107" s="128"/>
      <c r="TH107" s="128"/>
      <c r="TI107" s="128"/>
      <c r="TJ107" s="128"/>
      <c r="TK107" s="128"/>
      <c r="TL107" s="128"/>
      <c r="TM107" s="128"/>
      <c r="TN107" s="128"/>
      <c r="TO107" s="128"/>
      <c r="TP107" s="128"/>
      <c r="TQ107" s="128"/>
      <c r="TR107" s="128"/>
      <c r="TS107" s="128"/>
      <c r="TT107" s="128"/>
      <c r="TU107" s="128"/>
      <c r="TV107" s="128"/>
      <c r="TW107" s="128"/>
      <c r="TX107" s="128"/>
      <c r="TY107" s="128"/>
      <c r="TZ107" s="128"/>
      <c r="UA107" s="128"/>
      <c r="UB107" s="128"/>
      <c r="UC107" s="128"/>
      <c r="UD107" s="128"/>
      <c r="UE107" s="128"/>
      <c r="UF107" s="128"/>
      <c r="UG107" s="128"/>
      <c r="UH107" s="128"/>
      <c r="UI107" s="128"/>
      <c r="UJ107" s="128"/>
      <c r="UK107" s="128"/>
      <c r="UL107" s="128"/>
      <c r="UM107" s="128"/>
      <c r="UN107" s="128"/>
      <c r="UO107" s="128"/>
      <c r="UP107" s="128"/>
      <c r="UQ107" s="128"/>
      <c r="UR107" s="128"/>
      <c r="US107" s="128"/>
      <c r="UT107" s="128"/>
      <c r="UU107" s="128"/>
      <c r="UV107" s="128"/>
      <c r="UW107" s="128"/>
      <c r="UX107" s="128"/>
      <c r="UY107" s="128"/>
      <c r="UZ107" s="128"/>
      <c r="VA107" s="128"/>
      <c r="VB107" s="128"/>
      <c r="VC107" s="128"/>
      <c r="VD107" s="128"/>
      <c r="VE107" s="128"/>
      <c r="VF107" s="128"/>
      <c r="VG107" s="128"/>
      <c r="VH107" s="128"/>
      <c r="VI107" s="128"/>
      <c r="VJ107" s="128"/>
      <c r="VK107" s="128"/>
      <c r="VL107" s="128"/>
      <c r="VM107" s="128"/>
      <c r="VN107" s="128"/>
      <c r="VO107" s="128"/>
      <c r="VP107" s="128"/>
      <c r="VQ107" s="128"/>
      <c r="VR107" s="128"/>
      <c r="VS107" s="128"/>
      <c r="VT107" s="128"/>
      <c r="VU107" s="128"/>
      <c r="VV107" s="128"/>
      <c r="VW107" s="128"/>
      <c r="VX107" s="128"/>
      <c r="VY107" s="128"/>
      <c r="VZ107" s="128"/>
      <c r="WA107" s="128"/>
      <c r="WB107" s="128"/>
      <c r="WC107" s="128"/>
      <c r="WD107" s="128"/>
      <c r="WE107" s="128"/>
      <c r="WF107" s="128"/>
      <c r="WG107" s="128"/>
      <c r="WH107" s="128"/>
      <c r="WI107" s="128"/>
      <c r="WJ107" s="128"/>
      <c r="WK107" s="128"/>
      <c r="WL107" s="128"/>
      <c r="WM107" s="128"/>
      <c r="WN107" s="128"/>
      <c r="WO107" s="128"/>
      <c r="WP107" s="128"/>
      <c r="WQ107" s="128"/>
      <c r="WR107" s="128"/>
      <c r="WS107" s="128"/>
      <c r="WT107" s="128"/>
      <c r="WU107" s="128"/>
      <c r="WV107" s="128"/>
      <c r="WW107" s="128"/>
      <c r="WX107" s="128"/>
      <c r="WY107" s="128"/>
      <c r="WZ107" s="128"/>
      <c r="XA107" s="128"/>
      <c r="XB107" s="128"/>
      <c r="XC107" s="128"/>
      <c r="XD107" s="128"/>
      <c r="XE107" s="128"/>
      <c r="XF107" s="128"/>
      <c r="XG107" s="128"/>
      <c r="XH107" s="128"/>
      <c r="XI107" s="128"/>
      <c r="XJ107" s="128"/>
      <c r="XK107" s="128"/>
      <c r="XL107" s="128"/>
      <c r="XM107" s="128"/>
      <c r="XN107" s="128"/>
      <c r="XO107" s="128"/>
      <c r="XP107" s="128"/>
      <c r="XQ107" s="128"/>
      <c r="XR107" s="128"/>
      <c r="XS107" s="128"/>
      <c r="XT107" s="128"/>
      <c r="XU107" s="128"/>
      <c r="XV107" s="128"/>
      <c r="XW107" s="128"/>
      <c r="XX107" s="128"/>
      <c r="XY107" s="128"/>
      <c r="XZ107" s="128"/>
      <c r="YA107" s="128"/>
      <c r="YB107" s="128"/>
      <c r="YC107" s="128"/>
      <c r="YD107" s="128"/>
      <c r="YE107" s="128"/>
      <c r="YF107" s="128"/>
      <c r="YG107" s="128"/>
      <c r="YH107" s="128"/>
      <c r="YI107" s="128"/>
      <c r="YJ107" s="128"/>
      <c r="YK107" s="128"/>
      <c r="YL107" s="128"/>
      <c r="YM107" s="128"/>
      <c r="YN107" s="128"/>
      <c r="YO107" s="128"/>
      <c r="YP107" s="128"/>
      <c r="YQ107" s="128"/>
      <c r="YR107" s="128"/>
      <c r="YS107" s="128"/>
      <c r="YT107" s="128"/>
      <c r="YU107" s="128"/>
      <c r="YV107" s="128"/>
      <c r="YW107" s="128"/>
      <c r="YX107" s="128"/>
      <c r="YY107" s="128"/>
      <c r="YZ107" s="128"/>
      <c r="ZA107" s="128"/>
      <c r="ZB107" s="128"/>
      <c r="ZC107" s="128"/>
      <c r="ZD107" s="128"/>
      <c r="ZE107" s="128"/>
      <c r="ZF107" s="128"/>
      <c r="ZG107" s="128"/>
      <c r="ZH107" s="128"/>
      <c r="ZI107" s="128"/>
      <c r="ZJ107" s="128"/>
      <c r="ZK107" s="128"/>
      <c r="ZL107" s="128"/>
      <c r="ZM107" s="128"/>
      <c r="ZN107" s="128"/>
      <c r="ZO107" s="128"/>
      <c r="ZP107" s="128"/>
      <c r="ZQ107" s="128"/>
      <c r="ZR107" s="128"/>
      <c r="ZS107" s="128"/>
      <c r="ZT107" s="128"/>
      <c r="ZU107" s="128"/>
      <c r="ZV107" s="128"/>
      <c r="ZW107" s="128"/>
      <c r="ZX107" s="128"/>
      <c r="ZY107" s="128"/>
      <c r="ZZ107" s="128"/>
      <c r="AAA107" s="128"/>
      <c r="AAB107" s="128"/>
      <c r="AAC107" s="128"/>
      <c r="AAD107" s="128"/>
      <c r="AAE107" s="128"/>
      <c r="AAF107" s="128"/>
      <c r="AAG107" s="128"/>
      <c r="AAH107" s="128"/>
      <c r="AAI107" s="128"/>
      <c r="AAJ107" s="128"/>
      <c r="AAK107" s="128"/>
      <c r="AAL107" s="128"/>
      <c r="AAM107" s="128"/>
      <c r="AAN107" s="128"/>
      <c r="AAO107" s="128"/>
      <c r="AAP107" s="128"/>
      <c r="AAQ107" s="128"/>
      <c r="AAR107" s="128"/>
      <c r="AAS107" s="128"/>
      <c r="AAT107" s="128"/>
      <c r="AAU107" s="128"/>
      <c r="AAV107" s="128"/>
      <c r="AAW107" s="128"/>
      <c r="AAX107" s="128"/>
      <c r="AAY107" s="128"/>
      <c r="AAZ107" s="128"/>
      <c r="ABA107" s="128"/>
      <c r="ABB107" s="128"/>
      <c r="ABC107" s="128"/>
      <c r="ABD107" s="128"/>
      <c r="ABE107" s="128"/>
      <c r="ABF107" s="128"/>
      <c r="ABG107" s="128"/>
      <c r="ABH107" s="128"/>
      <c r="ABI107" s="128"/>
      <c r="ABJ107" s="128"/>
      <c r="ABK107" s="128"/>
      <c r="ABL107" s="128"/>
      <c r="ABM107" s="128"/>
      <c r="ABN107" s="128"/>
      <c r="ABO107" s="128"/>
      <c r="ABP107" s="128"/>
      <c r="ABQ107" s="128"/>
      <c r="ABR107" s="128"/>
      <c r="ABS107" s="128"/>
      <c r="ABT107" s="128"/>
      <c r="ABU107" s="128"/>
      <c r="ABV107" s="128"/>
      <c r="ABW107" s="128"/>
      <c r="ABX107" s="128"/>
      <c r="ABY107" s="128"/>
      <c r="ABZ107" s="128"/>
      <c r="ACA107" s="128"/>
      <c r="ACB107" s="128"/>
      <c r="ACC107" s="128"/>
      <c r="ACD107" s="128"/>
      <c r="ACE107" s="128"/>
      <c r="ACF107" s="128"/>
      <c r="ACG107" s="128"/>
      <c r="ACH107" s="128"/>
      <c r="ACI107" s="128"/>
      <c r="ACJ107" s="128"/>
      <c r="ACK107" s="128"/>
      <c r="ACL107" s="128"/>
      <c r="ACM107" s="128"/>
      <c r="ACN107" s="128"/>
      <c r="ACO107" s="128"/>
      <c r="ACP107" s="128"/>
      <c r="ACQ107" s="128"/>
      <c r="ACR107" s="128"/>
      <c r="ACS107" s="128"/>
      <c r="ACT107" s="128"/>
      <c r="ACU107" s="128"/>
      <c r="ACV107" s="128"/>
      <c r="ACW107" s="128"/>
      <c r="ACX107" s="128"/>
      <c r="ACY107" s="128"/>
      <c r="ACZ107" s="128"/>
      <c r="ADA107" s="128"/>
      <c r="ADB107" s="128"/>
      <c r="ADC107" s="128"/>
      <c r="ADD107" s="128"/>
      <c r="ADE107" s="128"/>
      <c r="ADF107" s="128"/>
      <c r="ADG107" s="128"/>
      <c r="ADH107" s="128"/>
      <c r="ADI107" s="128"/>
      <c r="ADJ107" s="128"/>
      <c r="ADK107" s="128"/>
      <c r="ADL107" s="128"/>
      <c r="ADM107" s="128"/>
      <c r="ADN107" s="128"/>
      <c r="ADO107" s="128"/>
      <c r="ADP107" s="128"/>
      <c r="ADQ107" s="128"/>
      <c r="ADR107" s="128"/>
      <c r="ADS107" s="128"/>
      <c r="ADT107" s="128"/>
      <c r="ADU107" s="128"/>
      <c r="ADV107" s="128"/>
      <c r="ADW107" s="128"/>
      <c r="ADX107" s="128"/>
      <c r="ADY107" s="128"/>
      <c r="ADZ107" s="128"/>
      <c r="AEA107" s="128"/>
      <c r="AEB107" s="128"/>
      <c r="AEC107" s="128"/>
      <c r="AED107" s="128"/>
      <c r="AEE107" s="128"/>
      <c r="AEF107" s="128"/>
      <c r="AEG107" s="128"/>
      <c r="AEH107" s="128"/>
      <c r="AEI107" s="128"/>
      <c r="AEJ107" s="128"/>
      <c r="AEK107" s="128"/>
      <c r="AEL107" s="128"/>
      <c r="AEM107" s="128"/>
      <c r="AEN107" s="128"/>
      <c r="AEO107" s="128"/>
      <c r="AEP107" s="128"/>
      <c r="AEQ107" s="128"/>
      <c r="AER107" s="128"/>
      <c r="AES107" s="128"/>
      <c r="AET107" s="128"/>
      <c r="AEU107" s="128"/>
      <c r="AEV107" s="128"/>
      <c r="AEW107" s="128"/>
      <c r="AEX107" s="128"/>
      <c r="AEY107" s="128"/>
      <c r="AEZ107" s="128"/>
      <c r="AFA107" s="128"/>
      <c r="AFB107" s="128"/>
      <c r="AFC107" s="128"/>
      <c r="AFD107" s="128"/>
      <c r="AFE107" s="128"/>
      <c r="AFF107" s="128"/>
      <c r="AFG107" s="128"/>
      <c r="AFH107" s="128"/>
      <c r="AFI107" s="128"/>
      <c r="AFJ107" s="128"/>
      <c r="AFK107" s="128"/>
      <c r="AFL107" s="128"/>
      <c r="AFM107" s="128"/>
      <c r="AFN107" s="128"/>
      <c r="AFO107" s="128"/>
      <c r="AFP107" s="128"/>
      <c r="AFQ107" s="128"/>
      <c r="AFR107" s="128"/>
      <c r="AFS107" s="128"/>
      <c r="AFT107" s="128"/>
      <c r="AFU107" s="128"/>
      <c r="AFV107" s="128"/>
      <c r="AFW107" s="128"/>
      <c r="AFX107" s="128"/>
      <c r="AFY107" s="128"/>
      <c r="AFZ107" s="128"/>
      <c r="AGA107" s="128"/>
      <c r="AGB107" s="128"/>
      <c r="AGC107" s="128"/>
      <c r="AGD107" s="128"/>
      <c r="AGE107" s="128"/>
      <c r="AGF107" s="128"/>
      <c r="AGG107" s="128"/>
      <c r="AGH107" s="128"/>
      <c r="AGI107" s="128"/>
      <c r="AGJ107" s="128"/>
      <c r="AGK107" s="128"/>
      <c r="AGL107" s="128"/>
      <c r="AGM107" s="128"/>
      <c r="AGN107" s="128"/>
      <c r="AGO107" s="128"/>
      <c r="AGP107" s="128"/>
      <c r="AGQ107" s="128"/>
      <c r="AGR107" s="128"/>
      <c r="AGS107" s="128"/>
      <c r="AGT107" s="128"/>
      <c r="AGU107" s="128"/>
      <c r="AGV107" s="128"/>
      <c r="AGW107" s="128"/>
      <c r="AGX107" s="128"/>
      <c r="AGY107" s="128"/>
      <c r="AGZ107" s="128"/>
      <c r="AHA107" s="128"/>
      <c r="AHB107" s="128"/>
      <c r="AHC107" s="128"/>
      <c r="AHD107" s="128"/>
      <c r="AHE107" s="128"/>
      <c r="AHF107" s="128"/>
      <c r="AHG107" s="128"/>
      <c r="AHH107" s="128"/>
      <c r="AHI107" s="128"/>
      <c r="AHJ107" s="128"/>
      <c r="AHK107" s="128"/>
      <c r="AHL107" s="128"/>
      <c r="AHM107" s="128"/>
      <c r="AHN107" s="128"/>
      <c r="AHO107" s="128"/>
      <c r="AHP107" s="128"/>
      <c r="AHQ107" s="128"/>
      <c r="AHR107" s="128"/>
      <c r="AHS107" s="128"/>
      <c r="AHT107" s="128"/>
      <c r="AHU107" s="128"/>
      <c r="AHV107" s="128"/>
      <c r="AHW107" s="128"/>
      <c r="AHX107" s="128"/>
      <c r="AHY107" s="128"/>
      <c r="AHZ107" s="128"/>
      <c r="AIA107" s="128"/>
      <c r="AIB107" s="128"/>
      <c r="AIC107" s="128"/>
      <c r="AID107" s="128"/>
      <c r="AIE107" s="128"/>
      <c r="AIF107" s="128"/>
      <c r="AIG107" s="128"/>
      <c r="AIH107" s="128"/>
      <c r="AII107" s="128"/>
      <c r="AIJ107" s="128"/>
      <c r="AIK107" s="128"/>
      <c r="AIL107" s="128"/>
      <c r="AIM107" s="128"/>
      <c r="AIN107" s="128"/>
      <c r="AIO107" s="128"/>
      <c r="AIP107" s="128"/>
      <c r="AIQ107" s="128"/>
      <c r="AIR107" s="128"/>
      <c r="AIS107" s="128"/>
      <c r="AIT107" s="128"/>
      <c r="AIU107" s="128"/>
      <c r="AIV107" s="128"/>
      <c r="AIW107" s="128"/>
      <c r="AIX107" s="128"/>
      <c r="AIY107" s="128"/>
      <c r="AIZ107" s="128"/>
      <c r="AJA107" s="128"/>
      <c r="AJB107" s="128"/>
      <c r="AJC107" s="128"/>
      <c r="AJD107" s="128"/>
      <c r="AJE107" s="128"/>
      <c r="AJF107" s="128"/>
      <c r="AJG107" s="128"/>
      <c r="AJH107" s="128"/>
      <c r="AJI107" s="128"/>
      <c r="AJJ107" s="128"/>
      <c r="AJK107" s="128"/>
      <c r="AJL107" s="128"/>
      <c r="AJM107" s="128"/>
      <c r="AJN107" s="128"/>
      <c r="AJO107" s="128"/>
      <c r="AJP107" s="128"/>
      <c r="AJQ107" s="128"/>
      <c r="AJR107" s="128"/>
      <c r="AJS107" s="128"/>
      <c r="AJT107" s="128"/>
      <c r="AJU107" s="128"/>
      <c r="AJV107" s="128"/>
      <c r="AJW107" s="128"/>
      <c r="AJX107" s="128"/>
      <c r="AJY107" s="128"/>
      <c r="AJZ107" s="128"/>
      <c r="AKA107" s="128"/>
      <c r="AKB107" s="128"/>
      <c r="AKC107" s="128"/>
      <c r="AKD107" s="128"/>
      <c r="AKE107" s="128"/>
      <c r="AKF107" s="128"/>
      <c r="AKG107" s="128"/>
      <c r="AKH107" s="128"/>
      <c r="AKI107" s="128"/>
      <c r="AKJ107" s="128"/>
      <c r="AKK107" s="128"/>
      <c r="AKL107" s="128"/>
      <c r="AKM107" s="128"/>
      <c r="AKN107" s="128"/>
      <c r="AKO107" s="128"/>
      <c r="AKP107" s="128"/>
      <c r="AKQ107" s="128"/>
      <c r="AKR107" s="128"/>
      <c r="AKS107" s="128"/>
      <c r="AKT107" s="128"/>
      <c r="AKU107" s="128"/>
      <c r="AKV107" s="128"/>
      <c r="AKW107" s="128"/>
      <c r="AKX107" s="128"/>
      <c r="AKY107" s="128"/>
      <c r="AKZ107" s="128"/>
      <c r="ALA107" s="128"/>
      <c r="ALB107" s="128"/>
      <c r="ALC107" s="128"/>
      <c r="ALD107" s="128"/>
      <c r="ALE107" s="128"/>
      <c r="ALF107" s="128"/>
      <c r="ALG107" s="128"/>
      <c r="ALH107" s="128"/>
      <c r="ALI107" s="128"/>
      <c r="ALJ107" s="128"/>
      <c r="ALK107" s="128"/>
      <c r="ALL107" s="128"/>
      <c r="ALM107" s="128"/>
      <c r="ALN107" s="128"/>
      <c r="ALO107" s="128"/>
      <c r="ALP107" s="128"/>
      <c r="ALQ107" s="128"/>
      <c r="ALR107" s="128"/>
      <c r="ALS107" s="128"/>
      <c r="ALT107" s="128"/>
      <c r="ALU107" s="128"/>
      <c r="ALV107" s="128"/>
      <c r="ALW107" s="128"/>
      <c r="ALX107" s="128"/>
      <c r="ALY107" s="128"/>
      <c r="ALZ107" s="128"/>
      <c r="AMA107" s="128"/>
      <c r="AMB107" s="128"/>
      <c r="AMC107" s="128"/>
      <c r="AMD107" s="128"/>
      <c r="AME107" s="128"/>
      <c r="AMF107" s="128"/>
      <c r="AMG107" s="128"/>
      <c r="AMH107" s="128"/>
      <c r="AMI107" s="128"/>
      <c r="AMJ107" s="128"/>
      <c r="AMK107" s="128"/>
    </row>
    <row r="108" spans="1:1025" ht="27.75" customHeight="1" x14ac:dyDescent="0.3">
      <c r="A108" s="149" t="s">
        <v>16</v>
      </c>
      <c r="B108" s="150" t="s">
        <v>103</v>
      </c>
      <c r="C108" s="19">
        <v>200</v>
      </c>
      <c r="D108" s="147" t="s">
        <v>97</v>
      </c>
      <c r="E108" s="146"/>
      <c r="F108" s="146">
        <f t="shared" si="11"/>
        <v>0</v>
      </c>
      <c r="G108" s="145"/>
      <c r="H108" s="336"/>
      <c r="I108" s="335"/>
      <c r="J108" s="336"/>
      <c r="K108" s="127"/>
      <c r="L108" s="127"/>
      <c r="M108" s="127"/>
      <c r="N108" s="127"/>
      <c r="O108" s="127"/>
      <c r="P108" s="127"/>
      <c r="Q108" s="127"/>
      <c r="R108" s="127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/>
      <c r="BK108" s="128"/>
      <c r="BL108" s="128"/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/>
      <c r="BZ108" s="128"/>
      <c r="CA108" s="128"/>
      <c r="CB108" s="128"/>
      <c r="CC108" s="128"/>
      <c r="CD108" s="128"/>
      <c r="CE108" s="128"/>
      <c r="CF108" s="128"/>
      <c r="CG108" s="128"/>
      <c r="CH108" s="128"/>
      <c r="CI108" s="128"/>
      <c r="CJ108" s="128"/>
      <c r="CK108" s="128"/>
      <c r="CL108" s="128"/>
      <c r="CM108" s="128"/>
      <c r="CN108" s="128"/>
      <c r="CO108" s="128"/>
      <c r="CP108" s="128"/>
      <c r="CQ108" s="128"/>
      <c r="CR108" s="128"/>
      <c r="CS108" s="128"/>
      <c r="CT108" s="128"/>
      <c r="CU108" s="128"/>
      <c r="CV108" s="128"/>
      <c r="CW108" s="128"/>
      <c r="CX108" s="128"/>
      <c r="CY108" s="128"/>
      <c r="CZ108" s="128"/>
      <c r="DA108" s="128"/>
      <c r="DB108" s="128"/>
      <c r="DC108" s="128"/>
      <c r="DD108" s="128"/>
      <c r="DE108" s="128"/>
      <c r="DF108" s="128"/>
      <c r="DG108" s="128"/>
      <c r="DH108" s="128"/>
      <c r="DI108" s="128"/>
      <c r="DJ108" s="128"/>
      <c r="DK108" s="128"/>
      <c r="DL108" s="128"/>
      <c r="DM108" s="128"/>
      <c r="DN108" s="128"/>
      <c r="DO108" s="128"/>
      <c r="DP108" s="128"/>
      <c r="DQ108" s="128"/>
      <c r="DR108" s="128"/>
      <c r="DS108" s="128"/>
      <c r="DT108" s="128"/>
      <c r="DU108" s="128"/>
      <c r="DV108" s="128"/>
      <c r="DW108" s="128"/>
      <c r="DX108" s="128"/>
      <c r="DY108" s="128"/>
      <c r="DZ108" s="128"/>
      <c r="EA108" s="128"/>
      <c r="EB108" s="128"/>
      <c r="EC108" s="128"/>
      <c r="ED108" s="128"/>
      <c r="EE108" s="128"/>
      <c r="EF108" s="128"/>
      <c r="EG108" s="128"/>
      <c r="EH108" s="128"/>
      <c r="EI108" s="128"/>
      <c r="EJ108" s="128"/>
      <c r="EK108" s="128"/>
      <c r="EL108" s="128"/>
      <c r="EM108" s="128"/>
      <c r="EN108" s="128"/>
      <c r="EO108" s="128"/>
      <c r="EP108" s="128"/>
      <c r="EQ108" s="128"/>
      <c r="ER108" s="128"/>
      <c r="ES108" s="128"/>
      <c r="ET108" s="128"/>
      <c r="EU108" s="128"/>
      <c r="EV108" s="128"/>
      <c r="EW108" s="128"/>
      <c r="EX108" s="128"/>
      <c r="EY108" s="128"/>
      <c r="EZ108" s="128"/>
      <c r="FA108" s="128"/>
      <c r="FB108" s="128"/>
      <c r="FC108" s="128"/>
      <c r="FD108" s="128"/>
      <c r="FE108" s="128"/>
      <c r="FF108" s="128"/>
      <c r="FG108" s="128"/>
      <c r="FH108" s="128"/>
      <c r="FI108" s="128"/>
      <c r="FJ108" s="128"/>
      <c r="FK108" s="128"/>
      <c r="FL108" s="128"/>
      <c r="FM108" s="128"/>
      <c r="FN108" s="128"/>
      <c r="FO108" s="128"/>
      <c r="FP108" s="128"/>
      <c r="FQ108" s="128"/>
      <c r="FR108" s="128"/>
      <c r="FS108" s="128"/>
      <c r="FT108" s="128"/>
      <c r="FU108" s="128"/>
      <c r="FV108" s="128"/>
      <c r="FW108" s="128"/>
      <c r="FX108" s="128"/>
      <c r="FY108" s="128"/>
      <c r="FZ108" s="128"/>
      <c r="GA108" s="128"/>
      <c r="GB108" s="128"/>
      <c r="GC108" s="128"/>
      <c r="GD108" s="128"/>
      <c r="GE108" s="128"/>
      <c r="GF108" s="128"/>
      <c r="GG108" s="128"/>
      <c r="GH108" s="128"/>
      <c r="GI108" s="128"/>
      <c r="GJ108" s="128"/>
      <c r="GK108" s="128"/>
      <c r="GL108" s="128"/>
      <c r="GM108" s="128"/>
      <c r="GN108" s="128"/>
      <c r="GO108" s="128"/>
      <c r="GP108" s="128"/>
      <c r="GQ108" s="128"/>
      <c r="GR108" s="128"/>
      <c r="GS108" s="128"/>
      <c r="GT108" s="128"/>
      <c r="GU108" s="128"/>
      <c r="GV108" s="128"/>
      <c r="GW108" s="128"/>
      <c r="GX108" s="128"/>
      <c r="GY108" s="128"/>
      <c r="GZ108" s="128"/>
      <c r="HA108" s="128"/>
      <c r="HB108" s="128"/>
      <c r="HC108" s="128"/>
      <c r="HD108" s="128"/>
      <c r="HE108" s="128"/>
      <c r="HF108" s="128"/>
      <c r="HG108" s="128"/>
      <c r="HH108" s="128"/>
      <c r="HI108" s="128"/>
      <c r="HJ108" s="128"/>
      <c r="HK108" s="128"/>
      <c r="HL108" s="128"/>
      <c r="HM108" s="128"/>
      <c r="HN108" s="128"/>
      <c r="HO108" s="128"/>
      <c r="HP108" s="128"/>
      <c r="HQ108" s="128"/>
      <c r="HR108" s="128"/>
      <c r="HS108" s="128"/>
      <c r="HT108" s="128"/>
      <c r="HU108" s="128"/>
      <c r="HV108" s="128"/>
      <c r="HW108" s="128"/>
      <c r="HX108" s="128"/>
      <c r="HY108" s="128"/>
      <c r="HZ108" s="128"/>
      <c r="IA108" s="128"/>
      <c r="IB108" s="128"/>
      <c r="IC108" s="128"/>
      <c r="ID108" s="128"/>
      <c r="IE108" s="128"/>
      <c r="IF108" s="128"/>
      <c r="IG108" s="128"/>
      <c r="IH108" s="128"/>
      <c r="II108" s="128"/>
      <c r="IJ108" s="128"/>
      <c r="IK108" s="128"/>
      <c r="IL108" s="128"/>
      <c r="IM108" s="128"/>
      <c r="IN108" s="128"/>
      <c r="IO108" s="128"/>
      <c r="IP108" s="128"/>
      <c r="IQ108" s="128"/>
      <c r="IR108" s="128"/>
      <c r="IS108" s="128"/>
      <c r="IT108" s="128"/>
      <c r="IU108" s="128"/>
      <c r="IV108" s="128"/>
      <c r="IW108" s="128"/>
      <c r="IX108" s="128"/>
      <c r="IY108" s="128"/>
      <c r="IZ108" s="128"/>
      <c r="JA108" s="128"/>
      <c r="JB108" s="128"/>
      <c r="JC108" s="128"/>
      <c r="JD108" s="128"/>
      <c r="JE108" s="128"/>
      <c r="JF108" s="128"/>
      <c r="JG108" s="128"/>
      <c r="JH108" s="128"/>
      <c r="JI108" s="128"/>
      <c r="JJ108" s="128"/>
      <c r="JK108" s="128"/>
      <c r="JL108" s="128"/>
      <c r="JM108" s="128"/>
      <c r="JN108" s="128"/>
      <c r="JO108" s="128"/>
      <c r="JP108" s="128"/>
      <c r="JQ108" s="128"/>
      <c r="JR108" s="128"/>
      <c r="JS108" s="128"/>
      <c r="JT108" s="128"/>
      <c r="JU108" s="128"/>
      <c r="JV108" s="128"/>
      <c r="JW108" s="128"/>
      <c r="JX108" s="128"/>
      <c r="JY108" s="128"/>
      <c r="JZ108" s="128"/>
      <c r="KA108" s="128"/>
      <c r="KB108" s="128"/>
      <c r="KC108" s="128"/>
      <c r="KD108" s="128"/>
      <c r="KE108" s="128"/>
      <c r="KF108" s="128"/>
      <c r="KG108" s="128"/>
      <c r="KH108" s="128"/>
      <c r="KI108" s="128"/>
      <c r="KJ108" s="128"/>
      <c r="KK108" s="128"/>
      <c r="KL108" s="128"/>
      <c r="KM108" s="128"/>
      <c r="KN108" s="128"/>
      <c r="KO108" s="128"/>
      <c r="KP108" s="128"/>
      <c r="KQ108" s="128"/>
      <c r="KR108" s="128"/>
      <c r="KS108" s="128"/>
      <c r="KT108" s="128"/>
      <c r="KU108" s="128"/>
      <c r="KV108" s="128"/>
      <c r="KW108" s="128"/>
      <c r="KX108" s="128"/>
      <c r="KY108" s="128"/>
      <c r="KZ108" s="128"/>
      <c r="LA108" s="128"/>
      <c r="LB108" s="128"/>
      <c r="LC108" s="128"/>
      <c r="LD108" s="128"/>
      <c r="LE108" s="128"/>
      <c r="LF108" s="128"/>
      <c r="LG108" s="128"/>
      <c r="LH108" s="128"/>
      <c r="LI108" s="128"/>
      <c r="LJ108" s="128"/>
      <c r="LK108" s="128"/>
      <c r="LL108" s="128"/>
      <c r="LM108" s="128"/>
      <c r="LN108" s="128"/>
      <c r="LO108" s="128"/>
      <c r="LP108" s="128"/>
      <c r="LQ108" s="128"/>
      <c r="LR108" s="128"/>
      <c r="LS108" s="128"/>
      <c r="LT108" s="128"/>
      <c r="LU108" s="128"/>
      <c r="LV108" s="128"/>
      <c r="LW108" s="128"/>
      <c r="LX108" s="128"/>
      <c r="LY108" s="128"/>
      <c r="LZ108" s="128"/>
      <c r="MA108" s="128"/>
      <c r="MB108" s="128"/>
      <c r="MC108" s="128"/>
      <c r="MD108" s="128"/>
      <c r="ME108" s="128"/>
      <c r="MF108" s="128"/>
      <c r="MG108" s="128"/>
      <c r="MH108" s="128"/>
      <c r="MI108" s="128"/>
      <c r="MJ108" s="128"/>
      <c r="MK108" s="128"/>
      <c r="ML108" s="128"/>
      <c r="MM108" s="128"/>
      <c r="MN108" s="128"/>
      <c r="MO108" s="128"/>
      <c r="MP108" s="128"/>
      <c r="MQ108" s="128"/>
      <c r="MR108" s="128"/>
      <c r="MS108" s="128"/>
      <c r="MT108" s="128"/>
      <c r="MU108" s="128"/>
      <c r="MV108" s="128"/>
      <c r="MW108" s="128"/>
      <c r="MX108" s="128"/>
      <c r="MY108" s="128"/>
      <c r="MZ108" s="128"/>
      <c r="NA108" s="128"/>
      <c r="NB108" s="128"/>
      <c r="NC108" s="128"/>
      <c r="ND108" s="128"/>
      <c r="NE108" s="128"/>
      <c r="NF108" s="128"/>
      <c r="NG108" s="128"/>
      <c r="NH108" s="128"/>
      <c r="NI108" s="128"/>
      <c r="NJ108" s="128"/>
      <c r="NK108" s="128"/>
      <c r="NL108" s="128"/>
      <c r="NM108" s="128"/>
      <c r="NN108" s="128"/>
      <c r="NO108" s="128"/>
      <c r="NP108" s="128"/>
      <c r="NQ108" s="128"/>
      <c r="NR108" s="128"/>
      <c r="NS108" s="128"/>
      <c r="NT108" s="128"/>
      <c r="NU108" s="128"/>
      <c r="NV108" s="128"/>
      <c r="NW108" s="128"/>
      <c r="NX108" s="128"/>
      <c r="NY108" s="128"/>
      <c r="NZ108" s="128"/>
      <c r="OA108" s="128"/>
      <c r="OB108" s="128"/>
      <c r="OC108" s="128"/>
      <c r="OD108" s="128"/>
      <c r="OE108" s="128"/>
      <c r="OF108" s="128"/>
      <c r="OG108" s="128"/>
      <c r="OH108" s="128"/>
      <c r="OI108" s="128"/>
      <c r="OJ108" s="128"/>
      <c r="OK108" s="128"/>
      <c r="OL108" s="128"/>
      <c r="OM108" s="128"/>
      <c r="ON108" s="128"/>
      <c r="OO108" s="128"/>
      <c r="OP108" s="128"/>
      <c r="OQ108" s="128"/>
      <c r="OR108" s="128"/>
      <c r="OS108" s="128"/>
      <c r="OT108" s="128"/>
      <c r="OU108" s="128"/>
      <c r="OV108" s="128"/>
      <c r="OW108" s="128"/>
      <c r="OX108" s="128"/>
      <c r="OY108" s="128"/>
      <c r="OZ108" s="128"/>
      <c r="PA108" s="128"/>
      <c r="PB108" s="128"/>
      <c r="PC108" s="128"/>
      <c r="PD108" s="128"/>
      <c r="PE108" s="128"/>
      <c r="PF108" s="128"/>
      <c r="PG108" s="128"/>
      <c r="PH108" s="128"/>
      <c r="PI108" s="128"/>
      <c r="PJ108" s="128"/>
      <c r="PK108" s="128"/>
      <c r="PL108" s="128"/>
      <c r="PM108" s="128"/>
      <c r="PN108" s="128"/>
      <c r="PO108" s="128"/>
      <c r="PP108" s="128"/>
      <c r="PQ108" s="128"/>
      <c r="PR108" s="128"/>
      <c r="PS108" s="128"/>
      <c r="PT108" s="128"/>
      <c r="PU108" s="128"/>
      <c r="PV108" s="128"/>
      <c r="PW108" s="128"/>
      <c r="PX108" s="128"/>
      <c r="PY108" s="128"/>
      <c r="PZ108" s="128"/>
      <c r="QA108" s="128"/>
      <c r="QB108" s="128"/>
      <c r="QC108" s="128"/>
      <c r="QD108" s="128"/>
      <c r="QE108" s="128"/>
      <c r="QF108" s="128"/>
      <c r="QG108" s="128"/>
      <c r="QH108" s="128"/>
      <c r="QI108" s="128"/>
      <c r="QJ108" s="128"/>
      <c r="QK108" s="128"/>
      <c r="QL108" s="128"/>
      <c r="QM108" s="128"/>
      <c r="QN108" s="128"/>
      <c r="QO108" s="128"/>
      <c r="QP108" s="128"/>
      <c r="QQ108" s="128"/>
      <c r="QR108" s="128"/>
      <c r="QS108" s="128"/>
      <c r="QT108" s="128"/>
      <c r="QU108" s="128"/>
      <c r="QV108" s="128"/>
      <c r="QW108" s="128"/>
      <c r="QX108" s="128"/>
      <c r="QY108" s="128"/>
      <c r="QZ108" s="128"/>
      <c r="RA108" s="128"/>
      <c r="RB108" s="128"/>
      <c r="RC108" s="128"/>
      <c r="RD108" s="128"/>
      <c r="RE108" s="128"/>
      <c r="RF108" s="128"/>
      <c r="RG108" s="128"/>
      <c r="RH108" s="128"/>
      <c r="RI108" s="128"/>
      <c r="RJ108" s="128"/>
      <c r="RK108" s="128"/>
      <c r="RL108" s="128"/>
      <c r="RM108" s="128"/>
      <c r="RN108" s="128"/>
      <c r="RO108" s="128"/>
      <c r="RP108" s="128"/>
      <c r="RQ108" s="128"/>
      <c r="RR108" s="128"/>
      <c r="RS108" s="128"/>
      <c r="RT108" s="128"/>
      <c r="RU108" s="128"/>
      <c r="RV108" s="128"/>
      <c r="RW108" s="128"/>
      <c r="RX108" s="128"/>
      <c r="RY108" s="128"/>
      <c r="RZ108" s="128"/>
      <c r="SA108" s="128"/>
      <c r="SB108" s="128"/>
      <c r="SC108" s="128"/>
      <c r="SD108" s="128"/>
      <c r="SE108" s="128"/>
      <c r="SF108" s="128"/>
      <c r="SG108" s="128"/>
      <c r="SH108" s="128"/>
      <c r="SI108" s="128"/>
      <c r="SJ108" s="128"/>
      <c r="SK108" s="128"/>
      <c r="SL108" s="128"/>
      <c r="SM108" s="128"/>
      <c r="SN108" s="128"/>
      <c r="SO108" s="128"/>
      <c r="SP108" s="128"/>
      <c r="SQ108" s="128"/>
      <c r="SR108" s="128"/>
      <c r="SS108" s="128"/>
      <c r="ST108" s="128"/>
      <c r="SU108" s="128"/>
      <c r="SV108" s="128"/>
      <c r="SW108" s="128"/>
      <c r="SX108" s="128"/>
      <c r="SY108" s="128"/>
      <c r="SZ108" s="128"/>
      <c r="TA108" s="128"/>
      <c r="TB108" s="128"/>
      <c r="TC108" s="128"/>
      <c r="TD108" s="128"/>
      <c r="TE108" s="128"/>
      <c r="TF108" s="128"/>
      <c r="TG108" s="128"/>
      <c r="TH108" s="128"/>
      <c r="TI108" s="128"/>
      <c r="TJ108" s="128"/>
      <c r="TK108" s="128"/>
      <c r="TL108" s="128"/>
      <c r="TM108" s="128"/>
      <c r="TN108" s="128"/>
      <c r="TO108" s="128"/>
      <c r="TP108" s="128"/>
      <c r="TQ108" s="128"/>
      <c r="TR108" s="128"/>
      <c r="TS108" s="128"/>
      <c r="TT108" s="128"/>
      <c r="TU108" s="128"/>
      <c r="TV108" s="128"/>
      <c r="TW108" s="128"/>
      <c r="TX108" s="128"/>
      <c r="TY108" s="128"/>
      <c r="TZ108" s="128"/>
      <c r="UA108" s="128"/>
      <c r="UB108" s="128"/>
      <c r="UC108" s="128"/>
      <c r="UD108" s="128"/>
      <c r="UE108" s="128"/>
      <c r="UF108" s="128"/>
      <c r="UG108" s="128"/>
      <c r="UH108" s="128"/>
      <c r="UI108" s="128"/>
      <c r="UJ108" s="128"/>
      <c r="UK108" s="128"/>
      <c r="UL108" s="128"/>
      <c r="UM108" s="128"/>
      <c r="UN108" s="128"/>
      <c r="UO108" s="128"/>
      <c r="UP108" s="128"/>
      <c r="UQ108" s="128"/>
      <c r="UR108" s="128"/>
      <c r="US108" s="128"/>
      <c r="UT108" s="128"/>
      <c r="UU108" s="128"/>
      <c r="UV108" s="128"/>
      <c r="UW108" s="128"/>
      <c r="UX108" s="128"/>
      <c r="UY108" s="128"/>
      <c r="UZ108" s="128"/>
      <c r="VA108" s="128"/>
      <c r="VB108" s="128"/>
      <c r="VC108" s="128"/>
      <c r="VD108" s="128"/>
      <c r="VE108" s="128"/>
      <c r="VF108" s="128"/>
      <c r="VG108" s="128"/>
      <c r="VH108" s="128"/>
      <c r="VI108" s="128"/>
      <c r="VJ108" s="128"/>
      <c r="VK108" s="128"/>
      <c r="VL108" s="128"/>
      <c r="VM108" s="128"/>
      <c r="VN108" s="128"/>
      <c r="VO108" s="128"/>
      <c r="VP108" s="128"/>
      <c r="VQ108" s="128"/>
      <c r="VR108" s="128"/>
      <c r="VS108" s="128"/>
      <c r="VT108" s="128"/>
      <c r="VU108" s="128"/>
      <c r="VV108" s="128"/>
      <c r="VW108" s="128"/>
      <c r="VX108" s="128"/>
      <c r="VY108" s="128"/>
      <c r="VZ108" s="128"/>
      <c r="WA108" s="128"/>
      <c r="WB108" s="128"/>
      <c r="WC108" s="128"/>
      <c r="WD108" s="128"/>
      <c r="WE108" s="128"/>
      <c r="WF108" s="128"/>
      <c r="WG108" s="128"/>
      <c r="WH108" s="128"/>
      <c r="WI108" s="128"/>
      <c r="WJ108" s="128"/>
      <c r="WK108" s="128"/>
      <c r="WL108" s="128"/>
      <c r="WM108" s="128"/>
      <c r="WN108" s="128"/>
      <c r="WO108" s="128"/>
      <c r="WP108" s="128"/>
      <c r="WQ108" s="128"/>
      <c r="WR108" s="128"/>
      <c r="WS108" s="128"/>
      <c r="WT108" s="128"/>
      <c r="WU108" s="128"/>
      <c r="WV108" s="128"/>
      <c r="WW108" s="128"/>
      <c r="WX108" s="128"/>
      <c r="WY108" s="128"/>
      <c r="WZ108" s="128"/>
      <c r="XA108" s="128"/>
      <c r="XB108" s="128"/>
      <c r="XC108" s="128"/>
      <c r="XD108" s="128"/>
      <c r="XE108" s="128"/>
      <c r="XF108" s="128"/>
      <c r="XG108" s="128"/>
      <c r="XH108" s="128"/>
      <c r="XI108" s="128"/>
      <c r="XJ108" s="128"/>
      <c r="XK108" s="128"/>
      <c r="XL108" s="128"/>
      <c r="XM108" s="128"/>
      <c r="XN108" s="128"/>
      <c r="XO108" s="128"/>
      <c r="XP108" s="128"/>
      <c r="XQ108" s="128"/>
      <c r="XR108" s="128"/>
      <c r="XS108" s="128"/>
      <c r="XT108" s="128"/>
      <c r="XU108" s="128"/>
      <c r="XV108" s="128"/>
      <c r="XW108" s="128"/>
      <c r="XX108" s="128"/>
      <c r="XY108" s="128"/>
      <c r="XZ108" s="128"/>
      <c r="YA108" s="128"/>
      <c r="YB108" s="128"/>
      <c r="YC108" s="128"/>
      <c r="YD108" s="128"/>
      <c r="YE108" s="128"/>
      <c r="YF108" s="128"/>
      <c r="YG108" s="128"/>
      <c r="YH108" s="128"/>
      <c r="YI108" s="128"/>
      <c r="YJ108" s="128"/>
      <c r="YK108" s="128"/>
      <c r="YL108" s="128"/>
      <c r="YM108" s="128"/>
      <c r="YN108" s="128"/>
      <c r="YO108" s="128"/>
      <c r="YP108" s="128"/>
      <c r="YQ108" s="128"/>
      <c r="YR108" s="128"/>
      <c r="YS108" s="128"/>
      <c r="YT108" s="128"/>
      <c r="YU108" s="128"/>
      <c r="YV108" s="128"/>
      <c r="YW108" s="128"/>
      <c r="YX108" s="128"/>
      <c r="YY108" s="128"/>
      <c r="YZ108" s="128"/>
      <c r="ZA108" s="128"/>
      <c r="ZB108" s="128"/>
      <c r="ZC108" s="128"/>
      <c r="ZD108" s="128"/>
      <c r="ZE108" s="128"/>
      <c r="ZF108" s="128"/>
      <c r="ZG108" s="128"/>
      <c r="ZH108" s="128"/>
      <c r="ZI108" s="128"/>
      <c r="ZJ108" s="128"/>
      <c r="ZK108" s="128"/>
      <c r="ZL108" s="128"/>
      <c r="ZM108" s="128"/>
      <c r="ZN108" s="128"/>
      <c r="ZO108" s="128"/>
      <c r="ZP108" s="128"/>
      <c r="ZQ108" s="128"/>
      <c r="ZR108" s="128"/>
      <c r="ZS108" s="128"/>
      <c r="ZT108" s="128"/>
      <c r="ZU108" s="128"/>
      <c r="ZV108" s="128"/>
      <c r="ZW108" s="128"/>
      <c r="ZX108" s="128"/>
      <c r="ZY108" s="128"/>
      <c r="ZZ108" s="128"/>
      <c r="AAA108" s="128"/>
      <c r="AAB108" s="128"/>
      <c r="AAC108" s="128"/>
      <c r="AAD108" s="128"/>
      <c r="AAE108" s="128"/>
      <c r="AAF108" s="128"/>
      <c r="AAG108" s="128"/>
      <c r="AAH108" s="128"/>
      <c r="AAI108" s="128"/>
      <c r="AAJ108" s="128"/>
      <c r="AAK108" s="128"/>
      <c r="AAL108" s="128"/>
      <c r="AAM108" s="128"/>
      <c r="AAN108" s="128"/>
      <c r="AAO108" s="128"/>
      <c r="AAP108" s="128"/>
      <c r="AAQ108" s="128"/>
      <c r="AAR108" s="128"/>
      <c r="AAS108" s="128"/>
      <c r="AAT108" s="128"/>
      <c r="AAU108" s="128"/>
      <c r="AAV108" s="128"/>
      <c r="AAW108" s="128"/>
      <c r="AAX108" s="128"/>
      <c r="AAY108" s="128"/>
      <c r="AAZ108" s="128"/>
      <c r="ABA108" s="128"/>
      <c r="ABB108" s="128"/>
      <c r="ABC108" s="128"/>
      <c r="ABD108" s="128"/>
      <c r="ABE108" s="128"/>
      <c r="ABF108" s="128"/>
      <c r="ABG108" s="128"/>
      <c r="ABH108" s="128"/>
      <c r="ABI108" s="128"/>
      <c r="ABJ108" s="128"/>
      <c r="ABK108" s="128"/>
      <c r="ABL108" s="128"/>
      <c r="ABM108" s="128"/>
      <c r="ABN108" s="128"/>
      <c r="ABO108" s="128"/>
      <c r="ABP108" s="128"/>
      <c r="ABQ108" s="128"/>
      <c r="ABR108" s="128"/>
      <c r="ABS108" s="128"/>
      <c r="ABT108" s="128"/>
      <c r="ABU108" s="128"/>
      <c r="ABV108" s="128"/>
      <c r="ABW108" s="128"/>
      <c r="ABX108" s="128"/>
      <c r="ABY108" s="128"/>
      <c r="ABZ108" s="128"/>
      <c r="ACA108" s="128"/>
      <c r="ACB108" s="128"/>
      <c r="ACC108" s="128"/>
      <c r="ACD108" s="128"/>
      <c r="ACE108" s="128"/>
      <c r="ACF108" s="128"/>
      <c r="ACG108" s="128"/>
      <c r="ACH108" s="128"/>
      <c r="ACI108" s="128"/>
      <c r="ACJ108" s="128"/>
      <c r="ACK108" s="128"/>
      <c r="ACL108" s="128"/>
      <c r="ACM108" s="128"/>
      <c r="ACN108" s="128"/>
      <c r="ACO108" s="128"/>
      <c r="ACP108" s="128"/>
      <c r="ACQ108" s="128"/>
      <c r="ACR108" s="128"/>
      <c r="ACS108" s="128"/>
      <c r="ACT108" s="128"/>
      <c r="ACU108" s="128"/>
      <c r="ACV108" s="128"/>
      <c r="ACW108" s="128"/>
      <c r="ACX108" s="128"/>
      <c r="ACY108" s="128"/>
      <c r="ACZ108" s="128"/>
      <c r="ADA108" s="128"/>
      <c r="ADB108" s="128"/>
      <c r="ADC108" s="128"/>
      <c r="ADD108" s="128"/>
      <c r="ADE108" s="128"/>
      <c r="ADF108" s="128"/>
      <c r="ADG108" s="128"/>
      <c r="ADH108" s="128"/>
      <c r="ADI108" s="128"/>
      <c r="ADJ108" s="128"/>
      <c r="ADK108" s="128"/>
      <c r="ADL108" s="128"/>
      <c r="ADM108" s="128"/>
      <c r="ADN108" s="128"/>
      <c r="ADO108" s="128"/>
      <c r="ADP108" s="128"/>
      <c r="ADQ108" s="128"/>
      <c r="ADR108" s="128"/>
      <c r="ADS108" s="128"/>
      <c r="ADT108" s="128"/>
      <c r="ADU108" s="128"/>
      <c r="ADV108" s="128"/>
      <c r="ADW108" s="128"/>
      <c r="ADX108" s="128"/>
      <c r="ADY108" s="128"/>
      <c r="ADZ108" s="128"/>
      <c r="AEA108" s="128"/>
      <c r="AEB108" s="128"/>
      <c r="AEC108" s="128"/>
      <c r="AED108" s="128"/>
      <c r="AEE108" s="128"/>
      <c r="AEF108" s="128"/>
      <c r="AEG108" s="128"/>
      <c r="AEH108" s="128"/>
      <c r="AEI108" s="128"/>
      <c r="AEJ108" s="128"/>
      <c r="AEK108" s="128"/>
      <c r="AEL108" s="128"/>
      <c r="AEM108" s="128"/>
      <c r="AEN108" s="128"/>
      <c r="AEO108" s="128"/>
      <c r="AEP108" s="128"/>
      <c r="AEQ108" s="128"/>
      <c r="AER108" s="128"/>
      <c r="AES108" s="128"/>
      <c r="AET108" s="128"/>
      <c r="AEU108" s="128"/>
      <c r="AEV108" s="128"/>
      <c r="AEW108" s="128"/>
      <c r="AEX108" s="128"/>
      <c r="AEY108" s="128"/>
      <c r="AEZ108" s="128"/>
      <c r="AFA108" s="128"/>
      <c r="AFB108" s="128"/>
      <c r="AFC108" s="128"/>
      <c r="AFD108" s="128"/>
      <c r="AFE108" s="128"/>
      <c r="AFF108" s="128"/>
      <c r="AFG108" s="128"/>
      <c r="AFH108" s="128"/>
      <c r="AFI108" s="128"/>
      <c r="AFJ108" s="128"/>
      <c r="AFK108" s="128"/>
      <c r="AFL108" s="128"/>
      <c r="AFM108" s="128"/>
      <c r="AFN108" s="128"/>
      <c r="AFO108" s="128"/>
      <c r="AFP108" s="128"/>
      <c r="AFQ108" s="128"/>
      <c r="AFR108" s="128"/>
      <c r="AFS108" s="128"/>
      <c r="AFT108" s="128"/>
      <c r="AFU108" s="128"/>
      <c r="AFV108" s="128"/>
      <c r="AFW108" s="128"/>
      <c r="AFX108" s="128"/>
      <c r="AFY108" s="128"/>
      <c r="AFZ108" s="128"/>
      <c r="AGA108" s="128"/>
      <c r="AGB108" s="128"/>
      <c r="AGC108" s="128"/>
      <c r="AGD108" s="128"/>
      <c r="AGE108" s="128"/>
      <c r="AGF108" s="128"/>
      <c r="AGG108" s="128"/>
      <c r="AGH108" s="128"/>
      <c r="AGI108" s="128"/>
      <c r="AGJ108" s="128"/>
      <c r="AGK108" s="128"/>
      <c r="AGL108" s="128"/>
      <c r="AGM108" s="128"/>
      <c r="AGN108" s="128"/>
      <c r="AGO108" s="128"/>
      <c r="AGP108" s="128"/>
      <c r="AGQ108" s="128"/>
      <c r="AGR108" s="128"/>
      <c r="AGS108" s="128"/>
      <c r="AGT108" s="128"/>
      <c r="AGU108" s="128"/>
      <c r="AGV108" s="128"/>
      <c r="AGW108" s="128"/>
      <c r="AGX108" s="128"/>
      <c r="AGY108" s="128"/>
      <c r="AGZ108" s="128"/>
      <c r="AHA108" s="128"/>
      <c r="AHB108" s="128"/>
      <c r="AHC108" s="128"/>
      <c r="AHD108" s="128"/>
      <c r="AHE108" s="128"/>
      <c r="AHF108" s="128"/>
      <c r="AHG108" s="128"/>
      <c r="AHH108" s="128"/>
      <c r="AHI108" s="128"/>
      <c r="AHJ108" s="128"/>
      <c r="AHK108" s="128"/>
      <c r="AHL108" s="128"/>
      <c r="AHM108" s="128"/>
      <c r="AHN108" s="128"/>
      <c r="AHO108" s="128"/>
      <c r="AHP108" s="128"/>
      <c r="AHQ108" s="128"/>
      <c r="AHR108" s="128"/>
      <c r="AHS108" s="128"/>
      <c r="AHT108" s="128"/>
      <c r="AHU108" s="128"/>
      <c r="AHV108" s="128"/>
      <c r="AHW108" s="128"/>
      <c r="AHX108" s="128"/>
      <c r="AHY108" s="128"/>
      <c r="AHZ108" s="128"/>
      <c r="AIA108" s="128"/>
      <c r="AIB108" s="128"/>
      <c r="AIC108" s="128"/>
      <c r="AID108" s="128"/>
      <c r="AIE108" s="128"/>
      <c r="AIF108" s="128"/>
      <c r="AIG108" s="128"/>
      <c r="AIH108" s="128"/>
      <c r="AII108" s="128"/>
      <c r="AIJ108" s="128"/>
      <c r="AIK108" s="128"/>
      <c r="AIL108" s="128"/>
      <c r="AIM108" s="128"/>
      <c r="AIN108" s="128"/>
      <c r="AIO108" s="128"/>
      <c r="AIP108" s="128"/>
      <c r="AIQ108" s="128"/>
      <c r="AIR108" s="128"/>
      <c r="AIS108" s="128"/>
      <c r="AIT108" s="128"/>
      <c r="AIU108" s="128"/>
      <c r="AIV108" s="128"/>
      <c r="AIW108" s="128"/>
      <c r="AIX108" s="128"/>
      <c r="AIY108" s="128"/>
      <c r="AIZ108" s="128"/>
      <c r="AJA108" s="128"/>
      <c r="AJB108" s="128"/>
      <c r="AJC108" s="128"/>
      <c r="AJD108" s="128"/>
      <c r="AJE108" s="128"/>
      <c r="AJF108" s="128"/>
      <c r="AJG108" s="128"/>
      <c r="AJH108" s="128"/>
      <c r="AJI108" s="128"/>
      <c r="AJJ108" s="128"/>
      <c r="AJK108" s="128"/>
      <c r="AJL108" s="128"/>
      <c r="AJM108" s="128"/>
      <c r="AJN108" s="128"/>
      <c r="AJO108" s="128"/>
      <c r="AJP108" s="128"/>
      <c r="AJQ108" s="128"/>
      <c r="AJR108" s="128"/>
      <c r="AJS108" s="128"/>
      <c r="AJT108" s="128"/>
      <c r="AJU108" s="128"/>
      <c r="AJV108" s="128"/>
      <c r="AJW108" s="128"/>
      <c r="AJX108" s="128"/>
      <c r="AJY108" s="128"/>
      <c r="AJZ108" s="128"/>
      <c r="AKA108" s="128"/>
      <c r="AKB108" s="128"/>
      <c r="AKC108" s="128"/>
      <c r="AKD108" s="128"/>
      <c r="AKE108" s="128"/>
      <c r="AKF108" s="128"/>
      <c r="AKG108" s="128"/>
      <c r="AKH108" s="128"/>
      <c r="AKI108" s="128"/>
      <c r="AKJ108" s="128"/>
      <c r="AKK108" s="128"/>
      <c r="AKL108" s="128"/>
      <c r="AKM108" s="128"/>
      <c r="AKN108" s="128"/>
      <c r="AKO108" s="128"/>
      <c r="AKP108" s="128"/>
      <c r="AKQ108" s="128"/>
      <c r="AKR108" s="128"/>
      <c r="AKS108" s="128"/>
      <c r="AKT108" s="128"/>
      <c r="AKU108" s="128"/>
      <c r="AKV108" s="128"/>
      <c r="AKW108" s="128"/>
      <c r="AKX108" s="128"/>
      <c r="AKY108" s="128"/>
      <c r="AKZ108" s="128"/>
      <c r="ALA108" s="128"/>
      <c r="ALB108" s="128"/>
      <c r="ALC108" s="128"/>
      <c r="ALD108" s="128"/>
      <c r="ALE108" s="128"/>
      <c r="ALF108" s="128"/>
      <c r="ALG108" s="128"/>
      <c r="ALH108" s="128"/>
      <c r="ALI108" s="128"/>
      <c r="ALJ108" s="128"/>
      <c r="ALK108" s="128"/>
      <c r="ALL108" s="128"/>
      <c r="ALM108" s="128"/>
      <c r="ALN108" s="128"/>
      <c r="ALO108" s="128"/>
      <c r="ALP108" s="128"/>
      <c r="ALQ108" s="128"/>
      <c r="ALR108" s="128"/>
      <c r="ALS108" s="128"/>
      <c r="ALT108" s="128"/>
      <c r="ALU108" s="128"/>
      <c r="ALV108" s="128"/>
      <c r="ALW108" s="128"/>
      <c r="ALX108" s="128"/>
      <c r="ALY108" s="128"/>
      <c r="ALZ108" s="128"/>
      <c r="AMA108" s="128"/>
      <c r="AMB108" s="128"/>
      <c r="AMC108" s="128"/>
      <c r="AMD108" s="128"/>
      <c r="AME108" s="128"/>
      <c r="AMF108" s="128"/>
      <c r="AMG108" s="128"/>
      <c r="AMH108" s="128"/>
      <c r="AMI108" s="128"/>
      <c r="AMJ108" s="128"/>
      <c r="AMK108" s="128"/>
    </row>
    <row r="109" spans="1:1025" ht="23.25" x14ac:dyDescent="0.3">
      <c r="A109" s="149" t="s">
        <v>19</v>
      </c>
      <c r="B109" s="150" t="s">
        <v>98</v>
      </c>
      <c r="C109" s="19">
        <v>120</v>
      </c>
      <c r="D109" s="147" t="s">
        <v>97</v>
      </c>
      <c r="E109" s="146"/>
      <c r="F109" s="146">
        <f t="shared" si="11"/>
        <v>0</v>
      </c>
      <c r="G109" s="145"/>
      <c r="H109" s="336"/>
      <c r="I109" s="335"/>
      <c r="J109" s="336"/>
      <c r="K109" s="127"/>
      <c r="L109" s="127"/>
      <c r="M109" s="127"/>
      <c r="N109" s="127"/>
      <c r="O109" s="127"/>
      <c r="P109" s="127"/>
      <c r="Q109" s="127"/>
      <c r="R109" s="127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/>
      <c r="BK109" s="128"/>
      <c r="BL109" s="128"/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/>
      <c r="BZ109" s="128"/>
      <c r="CA109" s="128"/>
      <c r="CB109" s="128"/>
      <c r="CC109" s="128"/>
      <c r="CD109" s="128"/>
      <c r="CE109" s="128"/>
      <c r="CF109" s="128"/>
      <c r="CG109" s="128"/>
      <c r="CH109" s="128"/>
      <c r="CI109" s="128"/>
      <c r="CJ109" s="128"/>
      <c r="CK109" s="128"/>
      <c r="CL109" s="128"/>
      <c r="CM109" s="128"/>
      <c r="CN109" s="128"/>
      <c r="CO109" s="128"/>
      <c r="CP109" s="128"/>
      <c r="CQ109" s="128"/>
      <c r="CR109" s="128"/>
      <c r="CS109" s="128"/>
      <c r="CT109" s="128"/>
      <c r="CU109" s="128"/>
      <c r="CV109" s="128"/>
      <c r="CW109" s="128"/>
      <c r="CX109" s="128"/>
      <c r="CY109" s="128"/>
      <c r="CZ109" s="128"/>
      <c r="DA109" s="128"/>
      <c r="DB109" s="128"/>
      <c r="DC109" s="128"/>
      <c r="DD109" s="128"/>
      <c r="DE109" s="128"/>
      <c r="DF109" s="128"/>
      <c r="DG109" s="128"/>
      <c r="DH109" s="128"/>
      <c r="DI109" s="128"/>
      <c r="DJ109" s="128"/>
      <c r="DK109" s="128"/>
      <c r="DL109" s="128"/>
      <c r="DM109" s="128"/>
      <c r="DN109" s="128"/>
      <c r="DO109" s="128"/>
      <c r="DP109" s="128"/>
      <c r="DQ109" s="128"/>
      <c r="DR109" s="128"/>
      <c r="DS109" s="128"/>
      <c r="DT109" s="128"/>
      <c r="DU109" s="128"/>
      <c r="DV109" s="128"/>
      <c r="DW109" s="128"/>
      <c r="DX109" s="128"/>
      <c r="DY109" s="128"/>
      <c r="DZ109" s="128"/>
      <c r="EA109" s="128"/>
      <c r="EB109" s="128"/>
      <c r="EC109" s="128"/>
      <c r="ED109" s="128"/>
      <c r="EE109" s="128"/>
      <c r="EF109" s="128"/>
      <c r="EG109" s="128"/>
      <c r="EH109" s="128"/>
      <c r="EI109" s="128"/>
      <c r="EJ109" s="128"/>
      <c r="EK109" s="128"/>
      <c r="EL109" s="128"/>
      <c r="EM109" s="128"/>
      <c r="EN109" s="128"/>
      <c r="EO109" s="128"/>
      <c r="EP109" s="128"/>
      <c r="EQ109" s="128"/>
      <c r="ER109" s="128"/>
      <c r="ES109" s="128"/>
      <c r="ET109" s="128"/>
      <c r="EU109" s="128"/>
      <c r="EV109" s="128"/>
      <c r="EW109" s="128"/>
      <c r="EX109" s="128"/>
      <c r="EY109" s="128"/>
      <c r="EZ109" s="128"/>
      <c r="FA109" s="128"/>
      <c r="FB109" s="128"/>
      <c r="FC109" s="128"/>
      <c r="FD109" s="128"/>
      <c r="FE109" s="128"/>
      <c r="FF109" s="128"/>
      <c r="FG109" s="128"/>
      <c r="FH109" s="128"/>
      <c r="FI109" s="128"/>
      <c r="FJ109" s="128"/>
      <c r="FK109" s="128"/>
      <c r="FL109" s="128"/>
      <c r="FM109" s="128"/>
      <c r="FN109" s="128"/>
      <c r="FO109" s="128"/>
      <c r="FP109" s="128"/>
      <c r="FQ109" s="128"/>
      <c r="FR109" s="128"/>
      <c r="FS109" s="128"/>
      <c r="FT109" s="128"/>
      <c r="FU109" s="128"/>
      <c r="FV109" s="128"/>
      <c r="FW109" s="128"/>
      <c r="FX109" s="128"/>
      <c r="FY109" s="128"/>
      <c r="FZ109" s="128"/>
      <c r="GA109" s="128"/>
      <c r="GB109" s="128"/>
      <c r="GC109" s="128"/>
      <c r="GD109" s="128"/>
      <c r="GE109" s="128"/>
      <c r="GF109" s="128"/>
      <c r="GG109" s="128"/>
      <c r="GH109" s="128"/>
      <c r="GI109" s="128"/>
      <c r="GJ109" s="128"/>
      <c r="GK109" s="128"/>
      <c r="GL109" s="128"/>
      <c r="GM109" s="128"/>
      <c r="GN109" s="128"/>
      <c r="GO109" s="128"/>
      <c r="GP109" s="128"/>
      <c r="GQ109" s="128"/>
      <c r="GR109" s="128"/>
      <c r="GS109" s="128"/>
      <c r="GT109" s="128"/>
      <c r="GU109" s="128"/>
      <c r="GV109" s="128"/>
      <c r="GW109" s="128"/>
      <c r="GX109" s="128"/>
      <c r="GY109" s="128"/>
      <c r="GZ109" s="128"/>
      <c r="HA109" s="128"/>
      <c r="HB109" s="128"/>
      <c r="HC109" s="128"/>
      <c r="HD109" s="128"/>
      <c r="HE109" s="128"/>
      <c r="HF109" s="128"/>
      <c r="HG109" s="128"/>
      <c r="HH109" s="128"/>
      <c r="HI109" s="128"/>
      <c r="HJ109" s="128"/>
      <c r="HK109" s="128"/>
      <c r="HL109" s="128"/>
      <c r="HM109" s="128"/>
      <c r="HN109" s="128"/>
      <c r="HO109" s="128"/>
      <c r="HP109" s="128"/>
      <c r="HQ109" s="128"/>
      <c r="HR109" s="128"/>
      <c r="HS109" s="128"/>
      <c r="HT109" s="128"/>
      <c r="HU109" s="128"/>
      <c r="HV109" s="128"/>
      <c r="HW109" s="128"/>
      <c r="HX109" s="128"/>
      <c r="HY109" s="128"/>
      <c r="HZ109" s="128"/>
      <c r="IA109" s="128"/>
      <c r="IB109" s="128"/>
      <c r="IC109" s="128"/>
      <c r="ID109" s="128"/>
      <c r="IE109" s="128"/>
      <c r="IF109" s="128"/>
      <c r="IG109" s="128"/>
      <c r="IH109" s="128"/>
      <c r="II109" s="128"/>
      <c r="IJ109" s="128"/>
      <c r="IK109" s="128"/>
      <c r="IL109" s="128"/>
      <c r="IM109" s="128"/>
      <c r="IN109" s="128"/>
      <c r="IO109" s="128"/>
      <c r="IP109" s="128"/>
      <c r="IQ109" s="128"/>
      <c r="IR109" s="128"/>
      <c r="IS109" s="128"/>
      <c r="IT109" s="128"/>
      <c r="IU109" s="128"/>
      <c r="IV109" s="128"/>
      <c r="IW109" s="128"/>
      <c r="IX109" s="128"/>
      <c r="IY109" s="128"/>
      <c r="IZ109" s="128"/>
      <c r="JA109" s="128"/>
      <c r="JB109" s="128"/>
      <c r="JC109" s="128"/>
      <c r="JD109" s="128"/>
      <c r="JE109" s="128"/>
      <c r="JF109" s="128"/>
      <c r="JG109" s="128"/>
      <c r="JH109" s="128"/>
      <c r="JI109" s="128"/>
      <c r="JJ109" s="128"/>
      <c r="JK109" s="128"/>
      <c r="JL109" s="128"/>
      <c r="JM109" s="128"/>
      <c r="JN109" s="128"/>
      <c r="JO109" s="128"/>
      <c r="JP109" s="128"/>
      <c r="JQ109" s="128"/>
      <c r="JR109" s="128"/>
      <c r="JS109" s="128"/>
      <c r="JT109" s="128"/>
      <c r="JU109" s="128"/>
      <c r="JV109" s="128"/>
      <c r="JW109" s="128"/>
      <c r="JX109" s="128"/>
      <c r="JY109" s="128"/>
      <c r="JZ109" s="128"/>
      <c r="KA109" s="128"/>
      <c r="KB109" s="128"/>
      <c r="KC109" s="128"/>
      <c r="KD109" s="128"/>
      <c r="KE109" s="128"/>
      <c r="KF109" s="128"/>
      <c r="KG109" s="128"/>
      <c r="KH109" s="128"/>
      <c r="KI109" s="128"/>
      <c r="KJ109" s="128"/>
      <c r="KK109" s="128"/>
      <c r="KL109" s="128"/>
      <c r="KM109" s="128"/>
      <c r="KN109" s="128"/>
      <c r="KO109" s="128"/>
      <c r="KP109" s="128"/>
      <c r="KQ109" s="128"/>
      <c r="KR109" s="128"/>
      <c r="KS109" s="128"/>
      <c r="KT109" s="128"/>
      <c r="KU109" s="128"/>
      <c r="KV109" s="128"/>
      <c r="KW109" s="128"/>
      <c r="KX109" s="128"/>
      <c r="KY109" s="128"/>
      <c r="KZ109" s="128"/>
      <c r="LA109" s="128"/>
      <c r="LB109" s="128"/>
      <c r="LC109" s="128"/>
      <c r="LD109" s="128"/>
      <c r="LE109" s="128"/>
      <c r="LF109" s="128"/>
      <c r="LG109" s="128"/>
      <c r="LH109" s="128"/>
      <c r="LI109" s="128"/>
      <c r="LJ109" s="128"/>
      <c r="LK109" s="128"/>
      <c r="LL109" s="128"/>
      <c r="LM109" s="128"/>
      <c r="LN109" s="128"/>
      <c r="LO109" s="128"/>
      <c r="LP109" s="128"/>
      <c r="LQ109" s="128"/>
      <c r="LR109" s="128"/>
      <c r="LS109" s="128"/>
      <c r="LT109" s="128"/>
      <c r="LU109" s="128"/>
      <c r="LV109" s="128"/>
      <c r="LW109" s="128"/>
      <c r="LX109" s="128"/>
      <c r="LY109" s="128"/>
      <c r="LZ109" s="128"/>
      <c r="MA109" s="128"/>
      <c r="MB109" s="128"/>
      <c r="MC109" s="128"/>
      <c r="MD109" s="128"/>
      <c r="ME109" s="128"/>
      <c r="MF109" s="128"/>
      <c r="MG109" s="128"/>
      <c r="MH109" s="128"/>
      <c r="MI109" s="128"/>
      <c r="MJ109" s="128"/>
      <c r="MK109" s="128"/>
      <c r="ML109" s="128"/>
      <c r="MM109" s="128"/>
      <c r="MN109" s="128"/>
      <c r="MO109" s="128"/>
      <c r="MP109" s="128"/>
      <c r="MQ109" s="128"/>
      <c r="MR109" s="128"/>
      <c r="MS109" s="128"/>
      <c r="MT109" s="128"/>
      <c r="MU109" s="128"/>
      <c r="MV109" s="128"/>
      <c r="MW109" s="128"/>
      <c r="MX109" s="128"/>
      <c r="MY109" s="128"/>
      <c r="MZ109" s="128"/>
      <c r="NA109" s="128"/>
      <c r="NB109" s="128"/>
      <c r="NC109" s="128"/>
      <c r="ND109" s="128"/>
      <c r="NE109" s="128"/>
      <c r="NF109" s="128"/>
      <c r="NG109" s="128"/>
      <c r="NH109" s="128"/>
      <c r="NI109" s="128"/>
      <c r="NJ109" s="128"/>
      <c r="NK109" s="128"/>
      <c r="NL109" s="128"/>
      <c r="NM109" s="128"/>
      <c r="NN109" s="128"/>
      <c r="NO109" s="128"/>
      <c r="NP109" s="128"/>
      <c r="NQ109" s="128"/>
      <c r="NR109" s="128"/>
      <c r="NS109" s="128"/>
      <c r="NT109" s="128"/>
      <c r="NU109" s="128"/>
      <c r="NV109" s="128"/>
      <c r="NW109" s="128"/>
      <c r="NX109" s="128"/>
      <c r="NY109" s="128"/>
      <c r="NZ109" s="128"/>
      <c r="OA109" s="128"/>
      <c r="OB109" s="128"/>
      <c r="OC109" s="128"/>
      <c r="OD109" s="128"/>
      <c r="OE109" s="128"/>
      <c r="OF109" s="128"/>
      <c r="OG109" s="128"/>
      <c r="OH109" s="128"/>
      <c r="OI109" s="128"/>
      <c r="OJ109" s="128"/>
      <c r="OK109" s="128"/>
      <c r="OL109" s="128"/>
      <c r="OM109" s="128"/>
      <c r="ON109" s="128"/>
      <c r="OO109" s="128"/>
      <c r="OP109" s="128"/>
      <c r="OQ109" s="128"/>
      <c r="OR109" s="128"/>
      <c r="OS109" s="128"/>
      <c r="OT109" s="128"/>
      <c r="OU109" s="128"/>
      <c r="OV109" s="128"/>
      <c r="OW109" s="128"/>
      <c r="OX109" s="128"/>
      <c r="OY109" s="128"/>
      <c r="OZ109" s="128"/>
      <c r="PA109" s="128"/>
      <c r="PB109" s="128"/>
      <c r="PC109" s="128"/>
      <c r="PD109" s="128"/>
      <c r="PE109" s="128"/>
      <c r="PF109" s="128"/>
      <c r="PG109" s="128"/>
      <c r="PH109" s="128"/>
      <c r="PI109" s="128"/>
      <c r="PJ109" s="128"/>
      <c r="PK109" s="128"/>
      <c r="PL109" s="128"/>
      <c r="PM109" s="128"/>
      <c r="PN109" s="128"/>
      <c r="PO109" s="128"/>
      <c r="PP109" s="128"/>
      <c r="PQ109" s="128"/>
      <c r="PR109" s="128"/>
      <c r="PS109" s="128"/>
      <c r="PT109" s="128"/>
      <c r="PU109" s="128"/>
      <c r="PV109" s="128"/>
      <c r="PW109" s="128"/>
      <c r="PX109" s="128"/>
      <c r="PY109" s="128"/>
      <c r="PZ109" s="128"/>
      <c r="QA109" s="128"/>
      <c r="QB109" s="128"/>
      <c r="QC109" s="128"/>
      <c r="QD109" s="128"/>
      <c r="QE109" s="128"/>
      <c r="QF109" s="128"/>
      <c r="QG109" s="128"/>
      <c r="QH109" s="128"/>
      <c r="QI109" s="128"/>
      <c r="QJ109" s="128"/>
      <c r="QK109" s="128"/>
      <c r="QL109" s="128"/>
      <c r="QM109" s="128"/>
      <c r="QN109" s="128"/>
      <c r="QO109" s="128"/>
      <c r="QP109" s="128"/>
      <c r="QQ109" s="128"/>
      <c r="QR109" s="128"/>
      <c r="QS109" s="128"/>
      <c r="QT109" s="128"/>
      <c r="QU109" s="128"/>
      <c r="QV109" s="128"/>
      <c r="QW109" s="128"/>
      <c r="QX109" s="128"/>
      <c r="QY109" s="128"/>
      <c r="QZ109" s="128"/>
      <c r="RA109" s="128"/>
      <c r="RB109" s="128"/>
      <c r="RC109" s="128"/>
      <c r="RD109" s="128"/>
      <c r="RE109" s="128"/>
      <c r="RF109" s="128"/>
      <c r="RG109" s="128"/>
      <c r="RH109" s="128"/>
      <c r="RI109" s="128"/>
      <c r="RJ109" s="128"/>
      <c r="RK109" s="128"/>
      <c r="RL109" s="128"/>
      <c r="RM109" s="128"/>
      <c r="RN109" s="128"/>
      <c r="RO109" s="128"/>
      <c r="RP109" s="128"/>
      <c r="RQ109" s="128"/>
      <c r="RR109" s="128"/>
      <c r="RS109" s="128"/>
      <c r="RT109" s="128"/>
      <c r="RU109" s="128"/>
      <c r="RV109" s="128"/>
      <c r="RW109" s="128"/>
      <c r="RX109" s="128"/>
      <c r="RY109" s="128"/>
      <c r="RZ109" s="128"/>
      <c r="SA109" s="128"/>
      <c r="SB109" s="128"/>
      <c r="SC109" s="128"/>
      <c r="SD109" s="128"/>
      <c r="SE109" s="128"/>
      <c r="SF109" s="128"/>
      <c r="SG109" s="128"/>
      <c r="SH109" s="128"/>
      <c r="SI109" s="128"/>
      <c r="SJ109" s="128"/>
      <c r="SK109" s="128"/>
      <c r="SL109" s="128"/>
      <c r="SM109" s="128"/>
      <c r="SN109" s="128"/>
      <c r="SO109" s="128"/>
      <c r="SP109" s="128"/>
      <c r="SQ109" s="128"/>
      <c r="SR109" s="128"/>
      <c r="SS109" s="128"/>
      <c r="ST109" s="128"/>
      <c r="SU109" s="128"/>
      <c r="SV109" s="128"/>
      <c r="SW109" s="128"/>
      <c r="SX109" s="128"/>
      <c r="SY109" s="128"/>
      <c r="SZ109" s="128"/>
      <c r="TA109" s="128"/>
      <c r="TB109" s="128"/>
      <c r="TC109" s="128"/>
      <c r="TD109" s="128"/>
      <c r="TE109" s="128"/>
      <c r="TF109" s="128"/>
      <c r="TG109" s="128"/>
      <c r="TH109" s="128"/>
      <c r="TI109" s="128"/>
      <c r="TJ109" s="128"/>
      <c r="TK109" s="128"/>
      <c r="TL109" s="128"/>
      <c r="TM109" s="128"/>
      <c r="TN109" s="128"/>
      <c r="TO109" s="128"/>
      <c r="TP109" s="128"/>
      <c r="TQ109" s="128"/>
      <c r="TR109" s="128"/>
      <c r="TS109" s="128"/>
      <c r="TT109" s="128"/>
      <c r="TU109" s="128"/>
      <c r="TV109" s="128"/>
      <c r="TW109" s="128"/>
      <c r="TX109" s="128"/>
      <c r="TY109" s="128"/>
      <c r="TZ109" s="128"/>
      <c r="UA109" s="128"/>
      <c r="UB109" s="128"/>
      <c r="UC109" s="128"/>
      <c r="UD109" s="128"/>
      <c r="UE109" s="128"/>
      <c r="UF109" s="128"/>
      <c r="UG109" s="128"/>
      <c r="UH109" s="128"/>
      <c r="UI109" s="128"/>
      <c r="UJ109" s="128"/>
      <c r="UK109" s="128"/>
      <c r="UL109" s="128"/>
      <c r="UM109" s="128"/>
      <c r="UN109" s="128"/>
      <c r="UO109" s="128"/>
      <c r="UP109" s="128"/>
      <c r="UQ109" s="128"/>
      <c r="UR109" s="128"/>
      <c r="US109" s="128"/>
      <c r="UT109" s="128"/>
      <c r="UU109" s="128"/>
      <c r="UV109" s="128"/>
      <c r="UW109" s="128"/>
      <c r="UX109" s="128"/>
      <c r="UY109" s="128"/>
      <c r="UZ109" s="128"/>
      <c r="VA109" s="128"/>
      <c r="VB109" s="128"/>
      <c r="VC109" s="128"/>
      <c r="VD109" s="128"/>
      <c r="VE109" s="128"/>
      <c r="VF109" s="128"/>
      <c r="VG109" s="128"/>
      <c r="VH109" s="128"/>
      <c r="VI109" s="128"/>
      <c r="VJ109" s="128"/>
      <c r="VK109" s="128"/>
      <c r="VL109" s="128"/>
      <c r="VM109" s="128"/>
      <c r="VN109" s="128"/>
      <c r="VO109" s="128"/>
      <c r="VP109" s="128"/>
      <c r="VQ109" s="128"/>
      <c r="VR109" s="128"/>
      <c r="VS109" s="128"/>
      <c r="VT109" s="128"/>
      <c r="VU109" s="128"/>
      <c r="VV109" s="128"/>
      <c r="VW109" s="128"/>
      <c r="VX109" s="128"/>
      <c r="VY109" s="128"/>
      <c r="VZ109" s="128"/>
      <c r="WA109" s="128"/>
      <c r="WB109" s="128"/>
      <c r="WC109" s="128"/>
      <c r="WD109" s="128"/>
      <c r="WE109" s="128"/>
      <c r="WF109" s="128"/>
      <c r="WG109" s="128"/>
      <c r="WH109" s="128"/>
      <c r="WI109" s="128"/>
      <c r="WJ109" s="128"/>
      <c r="WK109" s="128"/>
      <c r="WL109" s="128"/>
      <c r="WM109" s="128"/>
      <c r="WN109" s="128"/>
      <c r="WO109" s="128"/>
      <c r="WP109" s="128"/>
      <c r="WQ109" s="128"/>
      <c r="WR109" s="128"/>
      <c r="WS109" s="128"/>
      <c r="WT109" s="128"/>
      <c r="WU109" s="128"/>
      <c r="WV109" s="128"/>
      <c r="WW109" s="128"/>
      <c r="WX109" s="128"/>
      <c r="WY109" s="128"/>
      <c r="WZ109" s="128"/>
      <c r="XA109" s="128"/>
      <c r="XB109" s="128"/>
      <c r="XC109" s="128"/>
      <c r="XD109" s="128"/>
      <c r="XE109" s="128"/>
      <c r="XF109" s="128"/>
      <c r="XG109" s="128"/>
      <c r="XH109" s="128"/>
      <c r="XI109" s="128"/>
      <c r="XJ109" s="128"/>
      <c r="XK109" s="128"/>
      <c r="XL109" s="128"/>
      <c r="XM109" s="128"/>
      <c r="XN109" s="128"/>
      <c r="XO109" s="128"/>
      <c r="XP109" s="128"/>
      <c r="XQ109" s="128"/>
      <c r="XR109" s="128"/>
      <c r="XS109" s="128"/>
      <c r="XT109" s="128"/>
      <c r="XU109" s="128"/>
      <c r="XV109" s="128"/>
      <c r="XW109" s="128"/>
      <c r="XX109" s="128"/>
      <c r="XY109" s="128"/>
      <c r="XZ109" s="128"/>
      <c r="YA109" s="128"/>
      <c r="YB109" s="128"/>
      <c r="YC109" s="128"/>
      <c r="YD109" s="128"/>
      <c r="YE109" s="128"/>
      <c r="YF109" s="128"/>
      <c r="YG109" s="128"/>
      <c r="YH109" s="128"/>
      <c r="YI109" s="128"/>
      <c r="YJ109" s="128"/>
      <c r="YK109" s="128"/>
      <c r="YL109" s="128"/>
      <c r="YM109" s="128"/>
      <c r="YN109" s="128"/>
      <c r="YO109" s="128"/>
      <c r="YP109" s="128"/>
      <c r="YQ109" s="128"/>
      <c r="YR109" s="128"/>
      <c r="YS109" s="128"/>
      <c r="YT109" s="128"/>
      <c r="YU109" s="128"/>
      <c r="YV109" s="128"/>
      <c r="YW109" s="128"/>
      <c r="YX109" s="128"/>
      <c r="YY109" s="128"/>
      <c r="YZ109" s="128"/>
      <c r="ZA109" s="128"/>
      <c r="ZB109" s="128"/>
      <c r="ZC109" s="128"/>
      <c r="ZD109" s="128"/>
      <c r="ZE109" s="128"/>
      <c r="ZF109" s="128"/>
      <c r="ZG109" s="128"/>
      <c r="ZH109" s="128"/>
      <c r="ZI109" s="128"/>
      <c r="ZJ109" s="128"/>
      <c r="ZK109" s="128"/>
      <c r="ZL109" s="128"/>
      <c r="ZM109" s="128"/>
      <c r="ZN109" s="128"/>
      <c r="ZO109" s="128"/>
      <c r="ZP109" s="128"/>
      <c r="ZQ109" s="128"/>
      <c r="ZR109" s="128"/>
      <c r="ZS109" s="128"/>
      <c r="ZT109" s="128"/>
      <c r="ZU109" s="128"/>
      <c r="ZV109" s="128"/>
      <c r="ZW109" s="128"/>
      <c r="ZX109" s="128"/>
      <c r="ZY109" s="128"/>
      <c r="ZZ109" s="128"/>
      <c r="AAA109" s="128"/>
      <c r="AAB109" s="128"/>
      <c r="AAC109" s="128"/>
      <c r="AAD109" s="128"/>
      <c r="AAE109" s="128"/>
      <c r="AAF109" s="128"/>
      <c r="AAG109" s="128"/>
      <c r="AAH109" s="128"/>
      <c r="AAI109" s="128"/>
      <c r="AAJ109" s="128"/>
      <c r="AAK109" s="128"/>
      <c r="AAL109" s="128"/>
      <c r="AAM109" s="128"/>
      <c r="AAN109" s="128"/>
      <c r="AAO109" s="128"/>
      <c r="AAP109" s="128"/>
      <c r="AAQ109" s="128"/>
      <c r="AAR109" s="128"/>
      <c r="AAS109" s="128"/>
      <c r="AAT109" s="128"/>
      <c r="AAU109" s="128"/>
      <c r="AAV109" s="128"/>
      <c r="AAW109" s="128"/>
      <c r="AAX109" s="128"/>
      <c r="AAY109" s="128"/>
      <c r="AAZ109" s="128"/>
      <c r="ABA109" s="128"/>
      <c r="ABB109" s="128"/>
      <c r="ABC109" s="128"/>
      <c r="ABD109" s="128"/>
      <c r="ABE109" s="128"/>
      <c r="ABF109" s="128"/>
      <c r="ABG109" s="128"/>
      <c r="ABH109" s="128"/>
      <c r="ABI109" s="128"/>
      <c r="ABJ109" s="128"/>
      <c r="ABK109" s="128"/>
      <c r="ABL109" s="128"/>
      <c r="ABM109" s="128"/>
      <c r="ABN109" s="128"/>
      <c r="ABO109" s="128"/>
      <c r="ABP109" s="128"/>
      <c r="ABQ109" s="128"/>
      <c r="ABR109" s="128"/>
      <c r="ABS109" s="128"/>
      <c r="ABT109" s="128"/>
      <c r="ABU109" s="128"/>
      <c r="ABV109" s="128"/>
      <c r="ABW109" s="128"/>
      <c r="ABX109" s="128"/>
      <c r="ABY109" s="128"/>
      <c r="ABZ109" s="128"/>
      <c r="ACA109" s="128"/>
      <c r="ACB109" s="128"/>
      <c r="ACC109" s="128"/>
      <c r="ACD109" s="128"/>
      <c r="ACE109" s="128"/>
      <c r="ACF109" s="128"/>
      <c r="ACG109" s="128"/>
      <c r="ACH109" s="128"/>
      <c r="ACI109" s="128"/>
      <c r="ACJ109" s="128"/>
      <c r="ACK109" s="128"/>
      <c r="ACL109" s="128"/>
      <c r="ACM109" s="128"/>
      <c r="ACN109" s="128"/>
      <c r="ACO109" s="128"/>
      <c r="ACP109" s="128"/>
      <c r="ACQ109" s="128"/>
      <c r="ACR109" s="128"/>
      <c r="ACS109" s="128"/>
      <c r="ACT109" s="128"/>
      <c r="ACU109" s="128"/>
      <c r="ACV109" s="128"/>
      <c r="ACW109" s="128"/>
      <c r="ACX109" s="128"/>
      <c r="ACY109" s="128"/>
      <c r="ACZ109" s="128"/>
      <c r="ADA109" s="128"/>
      <c r="ADB109" s="128"/>
      <c r="ADC109" s="128"/>
      <c r="ADD109" s="128"/>
      <c r="ADE109" s="128"/>
      <c r="ADF109" s="128"/>
      <c r="ADG109" s="128"/>
      <c r="ADH109" s="128"/>
      <c r="ADI109" s="128"/>
      <c r="ADJ109" s="128"/>
      <c r="ADK109" s="128"/>
      <c r="ADL109" s="128"/>
      <c r="ADM109" s="128"/>
      <c r="ADN109" s="128"/>
      <c r="ADO109" s="128"/>
      <c r="ADP109" s="128"/>
      <c r="ADQ109" s="128"/>
      <c r="ADR109" s="128"/>
      <c r="ADS109" s="128"/>
      <c r="ADT109" s="128"/>
      <c r="ADU109" s="128"/>
      <c r="ADV109" s="128"/>
      <c r="ADW109" s="128"/>
      <c r="ADX109" s="128"/>
      <c r="ADY109" s="128"/>
      <c r="ADZ109" s="128"/>
      <c r="AEA109" s="128"/>
      <c r="AEB109" s="128"/>
      <c r="AEC109" s="128"/>
      <c r="AED109" s="128"/>
      <c r="AEE109" s="128"/>
      <c r="AEF109" s="128"/>
      <c r="AEG109" s="128"/>
      <c r="AEH109" s="128"/>
      <c r="AEI109" s="128"/>
      <c r="AEJ109" s="128"/>
      <c r="AEK109" s="128"/>
      <c r="AEL109" s="128"/>
      <c r="AEM109" s="128"/>
      <c r="AEN109" s="128"/>
      <c r="AEO109" s="128"/>
      <c r="AEP109" s="128"/>
      <c r="AEQ109" s="128"/>
      <c r="AER109" s="128"/>
      <c r="AES109" s="128"/>
      <c r="AET109" s="128"/>
      <c r="AEU109" s="128"/>
      <c r="AEV109" s="128"/>
      <c r="AEW109" s="128"/>
      <c r="AEX109" s="128"/>
      <c r="AEY109" s="128"/>
      <c r="AEZ109" s="128"/>
      <c r="AFA109" s="128"/>
      <c r="AFB109" s="128"/>
      <c r="AFC109" s="128"/>
      <c r="AFD109" s="128"/>
      <c r="AFE109" s="128"/>
      <c r="AFF109" s="128"/>
      <c r="AFG109" s="128"/>
      <c r="AFH109" s="128"/>
      <c r="AFI109" s="128"/>
      <c r="AFJ109" s="128"/>
      <c r="AFK109" s="128"/>
      <c r="AFL109" s="128"/>
      <c r="AFM109" s="128"/>
      <c r="AFN109" s="128"/>
      <c r="AFO109" s="128"/>
      <c r="AFP109" s="128"/>
      <c r="AFQ109" s="128"/>
      <c r="AFR109" s="128"/>
      <c r="AFS109" s="128"/>
      <c r="AFT109" s="128"/>
      <c r="AFU109" s="128"/>
      <c r="AFV109" s="128"/>
      <c r="AFW109" s="128"/>
      <c r="AFX109" s="128"/>
      <c r="AFY109" s="128"/>
      <c r="AFZ109" s="128"/>
      <c r="AGA109" s="128"/>
      <c r="AGB109" s="128"/>
      <c r="AGC109" s="128"/>
      <c r="AGD109" s="128"/>
      <c r="AGE109" s="128"/>
      <c r="AGF109" s="128"/>
      <c r="AGG109" s="128"/>
      <c r="AGH109" s="128"/>
      <c r="AGI109" s="128"/>
      <c r="AGJ109" s="128"/>
      <c r="AGK109" s="128"/>
      <c r="AGL109" s="128"/>
      <c r="AGM109" s="128"/>
      <c r="AGN109" s="128"/>
      <c r="AGO109" s="128"/>
      <c r="AGP109" s="128"/>
      <c r="AGQ109" s="128"/>
      <c r="AGR109" s="128"/>
      <c r="AGS109" s="128"/>
      <c r="AGT109" s="128"/>
      <c r="AGU109" s="128"/>
      <c r="AGV109" s="128"/>
      <c r="AGW109" s="128"/>
      <c r="AGX109" s="128"/>
      <c r="AGY109" s="128"/>
      <c r="AGZ109" s="128"/>
      <c r="AHA109" s="128"/>
      <c r="AHB109" s="128"/>
      <c r="AHC109" s="128"/>
      <c r="AHD109" s="128"/>
      <c r="AHE109" s="128"/>
      <c r="AHF109" s="128"/>
      <c r="AHG109" s="128"/>
      <c r="AHH109" s="128"/>
      <c r="AHI109" s="128"/>
      <c r="AHJ109" s="128"/>
      <c r="AHK109" s="128"/>
      <c r="AHL109" s="128"/>
      <c r="AHM109" s="128"/>
      <c r="AHN109" s="128"/>
      <c r="AHO109" s="128"/>
      <c r="AHP109" s="128"/>
      <c r="AHQ109" s="128"/>
      <c r="AHR109" s="128"/>
      <c r="AHS109" s="128"/>
      <c r="AHT109" s="128"/>
      <c r="AHU109" s="128"/>
      <c r="AHV109" s="128"/>
      <c r="AHW109" s="128"/>
      <c r="AHX109" s="128"/>
      <c r="AHY109" s="128"/>
      <c r="AHZ109" s="128"/>
      <c r="AIA109" s="128"/>
      <c r="AIB109" s="128"/>
      <c r="AIC109" s="128"/>
      <c r="AID109" s="128"/>
      <c r="AIE109" s="128"/>
      <c r="AIF109" s="128"/>
      <c r="AIG109" s="128"/>
      <c r="AIH109" s="128"/>
      <c r="AII109" s="128"/>
      <c r="AIJ109" s="128"/>
      <c r="AIK109" s="128"/>
      <c r="AIL109" s="128"/>
      <c r="AIM109" s="128"/>
      <c r="AIN109" s="128"/>
      <c r="AIO109" s="128"/>
      <c r="AIP109" s="128"/>
      <c r="AIQ109" s="128"/>
      <c r="AIR109" s="128"/>
      <c r="AIS109" s="128"/>
      <c r="AIT109" s="128"/>
      <c r="AIU109" s="128"/>
      <c r="AIV109" s="128"/>
      <c r="AIW109" s="128"/>
      <c r="AIX109" s="128"/>
      <c r="AIY109" s="128"/>
      <c r="AIZ109" s="128"/>
      <c r="AJA109" s="128"/>
      <c r="AJB109" s="128"/>
      <c r="AJC109" s="128"/>
      <c r="AJD109" s="128"/>
      <c r="AJE109" s="128"/>
      <c r="AJF109" s="128"/>
      <c r="AJG109" s="128"/>
      <c r="AJH109" s="128"/>
      <c r="AJI109" s="128"/>
      <c r="AJJ109" s="128"/>
      <c r="AJK109" s="128"/>
      <c r="AJL109" s="128"/>
      <c r="AJM109" s="128"/>
      <c r="AJN109" s="128"/>
      <c r="AJO109" s="128"/>
      <c r="AJP109" s="128"/>
      <c r="AJQ109" s="128"/>
      <c r="AJR109" s="128"/>
      <c r="AJS109" s="128"/>
      <c r="AJT109" s="128"/>
      <c r="AJU109" s="128"/>
      <c r="AJV109" s="128"/>
      <c r="AJW109" s="128"/>
      <c r="AJX109" s="128"/>
      <c r="AJY109" s="128"/>
      <c r="AJZ109" s="128"/>
      <c r="AKA109" s="128"/>
      <c r="AKB109" s="128"/>
      <c r="AKC109" s="128"/>
      <c r="AKD109" s="128"/>
      <c r="AKE109" s="128"/>
      <c r="AKF109" s="128"/>
      <c r="AKG109" s="128"/>
      <c r="AKH109" s="128"/>
      <c r="AKI109" s="128"/>
      <c r="AKJ109" s="128"/>
      <c r="AKK109" s="128"/>
      <c r="AKL109" s="128"/>
      <c r="AKM109" s="128"/>
      <c r="AKN109" s="128"/>
      <c r="AKO109" s="128"/>
      <c r="AKP109" s="128"/>
      <c r="AKQ109" s="128"/>
      <c r="AKR109" s="128"/>
      <c r="AKS109" s="128"/>
      <c r="AKT109" s="128"/>
      <c r="AKU109" s="128"/>
      <c r="AKV109" s="128"/>
      <c r="AKW109" s="128"/>
      <c r="AKX109" s="128"/>
      <c r="AKY109" s="128"/>
      <c r="AKZ109" s="128"/>
      <c r="ALA109" s="128"/>
      <c r="ALB109" s="128"/>
      <c r="ALC109" s="128"/>
      <c r="ALD109" s="128"/>
      <c r="ALE109" s="128"/>
      <c r="ALF109" s="128"/>
      <c r="ALG109" s="128"/>
      <c r="ALH109" s="128"/>
      <c r="ALI109" s="128"/>
      <c r="ALJ109" s="128"/>
      <c r="ALK109" s="128"/>
      <c r="ALL109" s="128"/>
      <c r="ALM109" s="128"/>
      <c r="ALN109" s="128"/>
      <c r="ALO109" s="128"/>
      <c r="ALP109" s="128"/>
      <c r="ALQ109" s="128"/>
      <c r="ALR109" s="128"/>
      <c r="ALS109" s="128"/>
      <c r="ALT109" s="128"/>
      <c r="ALU109" s="128"/>
      <c r="ALV109" s="128"/>
      <c r="ALW109" s="128"/>
      <c r="ALX109" s="128"/>
      <c r="ALY109" s="128"/>
      <c r="ALZ109" s="128"/>
      <c r="AMA109" s="128"/>
      <c r="AMB109" s="128"/>
      <c r="AMC109" s="128"/>
      <c r="AMD109" s="128"/>
      <c r="AME109" s="128"/>
      <c r="AMF109" s="128"/>
      <c r="AMG109" s="128"/>
      <c r="AMH109" s="128"/>
      <c r="AMI109" s="128"/>
      <c r="AMJ109" s="128"/>
      <c r="AMK109" s="128"/>
    </row>
    <row r="110" spans="1:1025" ht="23.25" x14ac:dyDescent="0.3">
      <c r="A110" s="149" t="s">
        <v>73</v>
      </c>
      <c r="B110" s="150" t="s">
        <v>104</v>
      </c>
      <c r="C110" s="19">
        <v>1</v>
      </c>
      <c r="D110" s="147" t="s">
        <v>35</v>
      </c>
      <c r="E110" s="146"/>
      <c r="F110" s="146">
        <f t="shared" si="11"/>
        <v>0</v>
      </c>
      <c r="G110" s="145"/>
      <c r="H110" s="336"/>
      <c r="I110" s="335"/>
      <c r="J110" s="336"/>
      <c r="K110" s="127"/>
      <c r="L110" s="127"/>
      <c r="M110" s="127"/>
      <c r="N110" s="127"/>
      <c r="O110" s="127"/>
      <c r="P110" s="127"/>
      <c r="Q110" s="127"/>
      <c r="R110" s="127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/>
      <c r="AU110" s="128"/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/>
      <c r="BK110" s="128"/>
      <c r="BL110" s="128"/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/>
      <c r="BZ110" s="128"/>
      <c r="CA110" s="128"/>
      <c r="CB110" s="128"/>
      <c r="CC110" s="128"/>
      <c r="CD110" s="128"/>
      <c r="CE110" s="128"/>
      <c r="CF110" s="128"/>
      <c r="CG110" s="128"/>
      <c r="CH110" s="128"/>
      <c r="CI110" s="128"/>
      <c r="CJ110" s="128"/>
      <c r="CK110" s="128"/>
      <c r="CL110" s="128"/>
      <c r="CM110" s="128"/>
      <c r="CN110" s="128"/>
      <c r="CO110" s="128"/>
      <c r="CP110" s="128"/>
      <c r="CQ110" s="128"/>
      <c r="CR110" s="128"/>
      <c r="CS110" s="128"/>
      <c r="CT110" s="128"/>
      <c r="CU110" s="128"/>
      <c r="CV110" s="128"/>
      <c r="CW110" s="128"/>
      <c r="CX110" s="128"/>
      <c r="CY110" s="128"/>
      <c r="CZ110" s="128"/>
      <c r="DA110" s="128"/>
      <c r="DB110" s="128"/>
      <c r="DC110" s="128"/>
      <c r="DD110" s="128"/>
      <c r="DE110" s="128"/>
      <c r="DF110" s="128"/>
      <c r="DG110" s="128"/>
      <c r="DH110" s="128"/>
      <c r="DI110" s="128"/>
      <c r="DJ110" s="128"/>
      <c r="DK110" s="128"/>
      <c r="DL110" s="128"/>
      <c r="DM110" s="128"/>
      <c r="DN110" s="128"/>
      <c r="DO110" s="128"/>
      <c r="DP110" s="128"/>
      <c r="DQ110" s="128"/>
      <c r="DR110" s="128"/>
      <c r="DS110" s="128"/>
      <c r="DT110" s="128"/>
      <c r="DU110" s="128"/>
      <c r="DV110" s="128"/>
      <c r="DW110" s="128"/>
      <c r="DX110" s="128"/>
      <c r="DY110" s="128"/>
      <c r="DZ110" s="128"/>
      <c r="EA110" s="128"/>
      <c r="EB110" s="128"/>
      <c r="EC110" s="128"/>
      <c r="ED110" s="128"/>
      <c r="EE110" s="128"/>
      <c r="EF110" s="128"/>
      <c r="EG110" s="128"/>
      <c r="EH110" s="128"/>
      <c r="EI110" s="128"/>
      <c r="EJ110" s="128"/>
      <c r="EK110" s="128"/>
      <c r="EL110" s="128"/>
      <c r="EM110" s="128"/>
      <c r="EN110" s="128"/>
      <c r="EO110" s="128"/>
      <c r="EP110" s="128"/>
      <c r="EQ110" s="128"/>
      <c r="ER110" s="128"/>
      <c r="ES110" s="128"/>
      <c r="ET110" s="128"/>
      <c r="EU110" s="128"/>
      <c r="EV110" s="128"/>
      <c r="EW110" s="128"/>
      <c r="EX110" s="128"/>
      <c r="EY110" s="128"/>
      <c r="EZ110" s="128"/>
      <c r="FA110" s="128"/>
      <c r="FB110" s="128"/>
      <c r="FC110" s="128"/>
      <c r="FD110" s="128"/>
      <c r="FE110" s="128"/>
      <c r="FF110" s="128"/>
      <c r="FG110" s="128"/>
      <c r="FH110" s="128"/>
      <c r="FI110" s="128"/>
      <c r="FJ110" s="128"/>
      <c r="FK110" s="128"/>
      <c r="FL110" s="128"/>
      <c r="FM110" s="128"/>
      <c r="FN110" s="128"/>
      <c r="FO110" s="128"/>
      <c r="FP110" s="128"/>
      <c r="FQ110" s="128"/>
      <c r="FR110" s="128"/>
      <c r="FS110" s="128"/>
      <c r="FT110" s="128"/>
      <c r="FU110" s="128"/>
      <c r="FV110" s="128"/>
      <c r="FW110" s="128"/>
      <c r="FX110" s="128"/>
      <c r="FY110" s="128"/>
      <c r="FZ110" s="128"/>
      <c r="GA110" s="128"/>
      <c r="GB110" s="128"/>
      <c r="GC110" s="128"/>
      <c r="GD110" s="128"/>
      <c r="GE110" s="128"/>
      <c r="GF110" s="128"/>
      <c r="GG110" s="128"/>
      <c r="GH110" s="128"/>
      <c r="GI110" s="128"/>
      <c r="GJ110" s="128"/>
      <c r="GK110" s="128"/>
      <c r="GL110" s="128"/>
      <c r="GM110" s="128"/>
      <c r="GN110" s="128"/>
      <c r="GO110" s="128"/>
      <c r="GP110" s="128"/>
      <c r="GQ110" s="128"/>
      <c r="GR110" s="128"/>
      <c r="GS110" s="128"/>
      <c r="GT110" s="128"/>
      <c r="GU110" s="128"/>
      <c r="GV110" s="128"/>
      <c r="GW110" s="128"/>
      <c r="GX110" s="128"/>
      <c r="GY110" s="128"/>
      <c r="GZ110" s="128"/>
      <c r="HA110" s="128"/>
      <c r="HB110" s="128"/>
      <c r="HC110" s="128"/>
      <c r="HD110" s="128"/>
      <c r="HE110" s="128"/>
      <c r="HF110" s="128"/>
      <c r="HG110" s="128"/>
      <c r="HH110" s="128"/>
      <c r="HI110" s="128"/>
      <c r="HJ110" s="128"/>
      <c r="HK110" s="128"/>
      <c r="HL110" s="128"/>
      <c r="HM110" s="128"/>
      <c r="HN110" s="128"/>
      <c r="HO110" s="128"/>
      <c r="HP110" s="128"/>
      <c r="HQ110" s="128"/>
      <c r="HR110" s="128"/>
      <c r="HS110" s="128"/>
      <c r="HT110" s="128"/>
      <c r="HU110" s="128"/>
      <c r="HV110" s="128"/>
      <c r="HW110" s="128"/>
      <c r="HX110" s="128"/>
      <c r="HY110" s="128"/>
      <c r="HZ110" s="128"/>
      <c r="IA110" s="128"/>
      <c r="IB110" s="128"/>
      <c r="IC110" s="128"/>
      <c r="ID110" s="128"/>
      <c r="IE110" s="128"/>
      <c r="IF110" s="128"/>
      <c r="IG110" s="128"/>
      <c r="IH110" s="128"/>
      <c r="II110" s="128"/>
      <c r="IJ110" s="128"/>
      <c r="IK110" s="128"/>
      <c r="IL110" s="128"/>
      <c r="IM110" s="128"/>
      <c r="IN110" s="128"/>
      <c r="IO110" s="128"/>
      <c r="IP110" s="128"/>
      <c r="IQ110" s="128"/>
      <c r="IR110" s="128"/>
      <c r="IS110" s="128"/>
      <c r="IT110" s="128"/>
      <c r="IU110" s="128"/>
      <c r="IV110" s="128"/>
      <c r="IW110" s="128"/>
      <c r="IX110" s="128"/>
      <c r="IY110" s="128"/>
      <c r="IZ110" s="128"/>
      <c r="JA110" s="128"/>
      <c r="JB110" s="128"/>
      <c r="JC110" s="128"/>
      <c r="JD110" s="128"/>
      <c r="JE110" s="128"/>
      <c r="JF110" s="128"/>
      <c r="JG110" s="128"/>
      <c r="JH110" s="128"/>
      <c r="JI110" s="128"/>
      <c r="JJ110" s="128"/>
      <c r="JK110" s="128"/>
      <c r="JL110" s="128"/>
      <c r="JM110" s="128"/>
      <c r="JN110" s="128"/>
      <c r="JO110" s="128"/>
      <c r="JP110" s="128"/>
      <c r="JQ110" s="128"/>
      <c r="JR110" s="128"/>
      <c r="JS110" s="128"/>
      <c r="JT110" s="128"/>
      <c r="JU110" s="128"/>
      <c r="JV110" s="128"/>
      <c r="JW110" s="128"/>
      <c r="JX110" s="128"/>
      <c r="JY110" s="128"/>
      <c r="JZ110" s="128"/>
      <c r="KA110" s="128"/>
      <c r="KB110" s="128"/>
      <c r="KC110" s="128"/>
      <c r="KD110" s="128"/>
      <c r="KE110" s="128"/>
      <c r="KF110" s="128"/>
      <c r="KG110" s="128"/>
      <c r="KH110" s="128"/>
      <c r="KI110" s="128"/>
      <c r="KJ110" s="128"/>
      <c r="KK110" s="128"/>
      <c r="KL110" s="128"/>
      <c r="KM110" s="128"/>
      <c r="KN110" s="128"/>
      <c r="KO110" s="128"/>
      <c r="KP110" s="128"/>
      <c r="KQ110" s="128"/>
      <c r="KR110" s="128"/>
      <c r="KS110" s="128"/>
      <c r="KT110" s="128"/>
      <c r="KU110" s="128"/>
      <c r="KV110" s="128"/>
      <c r="KW110" s="128"/>
      <c r="KX110" s="128"/>
      <c r="KY110" s="128"/>
      <c r="KZ110" s="128"/>
      <c r="LA110" s="128"/>
      <c r="LB110" s="128"/>
      <c r="LC110" s="128"/>
      <c r="LD110" s="128"/>
      <c r="LE110" s="128"/>
      <c r="LF110" s="128"/>
      <c r="LG110" s="128"/>
      <c r="LH110" s="128"/>
      <c r="LI110" s="128"/>
      <c r="LJ110" s="128"/>
      <c r="LK110" s="128"/>
      <c r="LL110" s="128"/>
      <c r="LM110" s="128"/>
      <c r="LN110" s="128"/>
      <c r="LO110" s="128"/>
      <c r="LP110" s="128"/>
      <c r="LQ110" s="128"/>
      <c r="LR110" s="128"/>
      <c r="LS110" s="128"/>
      <c r="LT110" s="128"/>
      <c r="LU110" s="128"/>
      <c r="LV110" s="128"/>
      <c r="LW110" s="128"/>
      <c r="LX110" s="128"/>
      <c r="LY110" s="128"/>
      <c r="LZ110" s="128"/>
      <c r="MA110" s="128"/>
      <c r="MB110" s="128"/>
      <c r="MC110" s="128"/>
      <c r="MD110" s="128"/>
      <c r="ME110" s="128"/>
      <c r="MF110" s="128"/>
      <c r="MG110" s="128"/>
      <c r="MH110" s="128"/>
      <c r="MI110" s="128"/>
      <c r="MJ110" s="128"/>
      <c r="MK110" s="128"/>
      <c r="ML110" s="128"/>
      <c r="MM110" s="128"/>
      <c r="MN110" s="128"/>
      <c r="MO110" s="128"/>
      <c r="MP110" s="128"/>
      <c r="MQ110" s="128"/>
      <c r="MR110" s="128"/>
      <c r="MS110" s="128"/>
      <c r="MT110" s="128"/>
      <c r="MU110" s="128"/>
      <c r="MV110" s="128"/>
      <c r="MW110" s="128"/>
      <c r="MX110" s="128"/>
      <c r="MY110" s="128"/>
      <c r="MZ110" s="128"/>
      <c r="NA110" s="128"/>
      <c r="NB110" s="128"/>
      <c r="NC110" s="128"/>
      <c r="ND110" s="128"/>
      <c r="NE110" s="128"/>
      <c r="NF110" s="128"/>
      <c r="NG110" s="128"/>
      <c r="NH110" s="128"/>
      <c r="NI110" s="128"/>
      <c r="NJ110" s="128"/>
      <c r="NK110" s="128"/>
      <c r="NL110" s="128"/>
      <c r="NM110" s="128"/>
      <c r="NN110" s="128"/>
      <c r="NO110" s="128"/>
      <c r="NP110" s="128"/>
      <c r="NQ110" s="128"/>
      <c r="NR110" s="128"/>
      <c r="NS110" s="128"/>
      <c r="NT110" s="128"/>
      <c r="NU110" s="128"/>
      <c r="NV110" s="128"/>
      <c r="NW110" s="128"/>
      <c r="NX110" s="128"/>
      <c r="NY110" s="128"/>
      <c r="NZ110" s="128"/>
      <c r="OA110" s="128"/>
      <c r="OB110" s="128"/>
      <c r="OC110" s="128"/>
      <c r="OD110" s="128"/>
      <c r="OE110" s="128"/>
      <c r="OF110" s="128"/>
      <c r="OG110" s="128"/>
      <c r="OH110" s="128"/>
      <c r="OI110" s="128"/>
      <c r="OJ110" s="128"/>
      <c r="OK110" s="128"/>
      <c r="OL110" s="128"/>
      <c r="OM110" s="128"/>
      <c r="ON110" s="128"/>
      <c r="OO110" s="128"/>
      <c r="OP110" s="128"/>
      <c r="OQ110" s="128"/>
      <c r="OR110" s="128"/>
      <c r="OS110" s="128"/>
      <c r="OT110" s="128"/>
      <c r="OU110" s="128"/>
      <c r="OV110" s="128"/>
      <c r="OW110" s="128"/>
      <c r="OX110" s="128"/>
      <c r="OY110" s="128"/>
      <c r="OZ110" s="128"/>
      <c r="PA110" s="128"/>
      <c r="PB110" s="128"/>
      <c r="PC110" s="128"/>
      <c r="PD110" s="128"/>
      <c r="PE110" s="128"/>
      <c r="PF110" s="128"/>
      <c r="PG110" s="128"/>
      <c r="PH110" s="128"/>
      <c r="PI110" s="128"/>
      <c r="PJ110" s="128"/>
      <c r="PK110" s="128"/>
      <c r="PL110" s="128"/>
      <c r="PM110" s="128"/>
      <c r="PN110" s="128"/>
      <c r="PO110" s="128"/>
      <c r="PP110" s="128"/>
      <c r="PQ110" s="128"/>
      <c r="PR110" s="128"/>
      <c r="PS110" s="128"/>
      <c r="PT110" s="128"/>
      <c r="PU110" s="128"/>
      <c r="PV110" s="128"/>
      <c r="PW110" s="128"/>
      <c r="PX110" s="128"/>
      <c r="PY110" s="128"/>
      <c r="PZ110" s="128"/>
      <c r="QA110" s="128"/>
      <c r="QB110" s="128"/>
      <c r="QC110" s="128"/>
      <c r="QD110" s="128"/>
      <c r="QE110" s="128"/>
      <c r="QF110" s="128"/>
      <c r="QG110" s="128"/>
      <c r="QH110" s="128"/>
      <c r="QI110" s="128"/>
      <c r="QJ110" s="128"/>
      <c r="QK110" s="128"/>
      <c r="QL110" s="128"/>
      <c r="QM110" s="128"/>
      <c r="QN110" s="128"/>
      <c r="QO110" s="128"/>
      <c r="QP110" s="128"/>
      <c r="QQ110" s="128"/>
      <c r="QR110" s="128"/>
      <c r="QS110" s="128"/>
      <c r="QT110" s="128"/>
      <c r="QU110" s="128"/>
      <c r="QV110" s="128"/>
      <c r="QW110" s="128"/>
      <c r="QX110" s="128"/>
      <c r="QY110" s="128"/>
      <c r="QZ110" s="128"/>
      <c r="RA110" s="128"/>
      <c r="RB110" s="128"/>
      <c r="RC110" s="128"/>
      <c r="RD110" s="128"/>
      <c r="RE110" s="128"/>
      <c r="RF110" s="128"/>
      <c r="RG110" s="128"/>
      <c r="RH110" s="128"/>
      <c r="RI110" s="128"/>
      <c r="RJ110" s="128"/>
      <c r="RK110" s="128"/>
      <c r="RL110" s="128"/>
      <c r="RM110" s="128"/>
      <c r="RN110" s="128"/>
      <c r="RO110" s="128"/>
      <c r="RP110" s="128"/>
      <c r="RQ110" s="128"/>
      <c r="RR110" s="128"/>
      <c r="RS110" s="128"/>
      <c r="RT110" s="128"/>
      <c r="RU110" s="128"/>
      <c r="RV110" s="128"/>
      <c r="RW110" s="128"/>
      <c r="RX110" s="128"/>
      <c r="RY110" s="128"/>
      <c r="RZ110" s="128"/>
      <c r="SA110" s="128"/>
      <c r="SB110" s="128"/>
      <c r="SC110" s="128"/>
      <c r="SD110" s="128"/>
      <c r="SE110" s="128"/>
      <c r="SF110" s="128"/>
      <c r="SG110" s="128"/>
      <c r="SH110" s="128"/>
      <c r="SI110" s="128"/>
      <c r="SJ110" s="128"/>
      <c r="SK110" s="128"/>
      <c r="SL110" s="128"/>
      <c r="SM110" s="128"/>
      <c r="SN110" s="128"/>
      <c r="SO110" s="128"/>
      <c r="SP110" s="128"/>
      <c r="SQ110" s="128"/>
      <c r="SR110" s="128"/>
      <c r="SS110" s="128"/>
      <c r="ST110" s="128"/>
      <c r="SU110" s="128"/>
      <c r="SV110" s="128"/>
      <c r="SW110" s="128"/>
      <c r="SX110" s="128"/>
      <c r="SY110" s="128"/>
      <c r="SZ110" s="128"/>
      <c r="TA110" s="128"/>
      <c r="TB110" s="128"/>
      <c r="TC110" s="128"/>
      <c r="TD110" s="128"/>
      <c r="TE110" s="128"/>
      <c r="TF110" s="128"/>
      <c r="TG110" s="128"/>
      <c r="TH110" s="128"/>
      <c r="TI110" s="128"/>
      <c r="TJ110" s="128"/>
      <c r="TK110" s="128"/>
      <c r="TL110" s="128"/>
      <c r="TM110" s="128"/>
      <c r="TN110" s="128"/>
      <c r="TO110" s="128"/>
      <c r="TP110" s="128"/>
      <c r="TQ110" s="128"/>
      <c r="TR110" s="128"/>
      <c r="TS110" s="128"/>
      <c r="TT110" s="128"/>
      <c r="TU110" s="128"/>
      <c r="TV110" s="128"/>
      <c r="TW110" s="128"/>
      <c r="TX110" s="128"/>
      <c r="TY110" s="128"/>
      <c r="TZ110" s="128"/>
      <c r="UA110" s="128"/>
      <c r="UB110" s="128"/>
      <c r="UC110" s="128"/>
      <c r="UD110" s="128"/>
      <c r="UE110" s="128"/>
      <c r="UF110" s="128"/>
      <c r="UG110" s="128"/>
      <c r="UH110" s="128"/>
      <c r="UI110" s="128"/>
      <c r="UJ110" s="128"/>
      <c r="UK110" s="128"/>
      <c r="UL110" s="128"/>
      <c r="UM110" s="128"/>
      <c r="UN110" s="128"/>
      <c r="UO110" s="128"/>
      <c r="UP110" s="128"/>
      <c r="UQ110" s="128"/>
      <c r="UR110" s="128"/>
      <c r="US110" s="128"/>
      <c r="UT110" s="128"/>
      <c r="UU110" s="128"/>
      <c r="UV110" s="128"/>
      <c r="UW110" s="128"/>
      <c r="UX110" s="128"/>
      <c r="UY110" s="128"/>
      <c r="UZ110" s="128"/>
      <c r="VA110" s="128"/>
      <c r="VB110" s="128"/>
      <c r="VC110" s="128"/>
      <c r="VD110" s="128"/>
      <c r="VE110" s="128"/>
      <c r="VF110" s="128"/>
      <c r="VG110" s="128"/>
      <c r="VH110" s="128"/>
      <c r="VI110" s="128"/>
      <c r="VJ110" s="128"/>
      <c r="VK110" s="128"/>
      <c r="VL110" s="128"/>
      <c r="VM110" s="128"/>
      <c r="VN110" s="128"/>
      <c r="VO110" s="128"/>
      <c r="VP110" s="128"/>
      <c r="VQ110" s="128"/>
      <c r="VR110" s="128"/>
      <c r="VS110" s="128"/>
      <c r="VT110" s="128"/>
      <c r="VU110" s="128"/>
      <c r="VV110" s="128"/>
      <c r="VW110" s="128"/>
      <c r="VX110" s="128"/>
      <c r="VY110" s="128"/>
      <c r="VZ110" s="128"/>
      <c r="WA110" s="128"/>
      <c r="WB110" s="128"/>
      <c r="WC110" s="128"/>
      <c r="WD110" s="128"/>
      <c r="WE110" s="128"/>
      <c r="WF110" s="128"/>
      <c r="WG110" s="128"/>
      <c r="WH110" s="128"/>
      <c r="WI110" s="128"/>
      <c r="WJ110" s="128"/>
      <c r="WK110" s="128"/>
      <c r="WL110" s="128"/>
      <c r="WM110" s="128"/>
      <c r="WN110" s="128"/>
      <c r="WO110" s="128"/>
      <c r="WP110" s="128"/>
      <c r="WQ110" s="128"/>
      <c r="WR110" s="128"/>
      <c r="WS110" s="128"/>
      <c r="WT110" s="128"/>
      <c r="WU110" s="128"/>
      <c r="WV110" s="128"/>
      <c r="WW110" s="128"/>
      <c r="WX110" s="128"/>
      <c r="WY110" s="128"/>
      <c r="WZ110" s="128"/>
      <c r="XA110" s="128"/>
      <c r="XB110" s="128"/>
      <c r="XC110" s="128"/>
      <c r="XD110" s="128"/>
      <c r="XE110" s="128"/>
      <c r="XF110" s="128"/>
      <c r="XG110" s="128"/>
      <c r="XH110" s="128"/>
      <c r="XI110" s="128"/>
      <c r="XJ110" s="128"/>
      <c r="XK110" s="128"/>
      <c r="XL110" s="128"/>
      <c r="XM110" s="128"/>
      <c r="XN110" s="128"/>
      <c r="XO110" s="128"/>
      <c r="XP110" s="128"/>
      <c r="XQ110" s="128"/>
      <c r="XR110" s="128"/>
      <c r="XS110" s="128"/>
      <c r="XT110" s="128"/>
      <c r="XU110" s="128"/>
      <c r="XV110" s="128"/>
      <c r="XW110" s="128"/>
      <c r="XX110" s="128"/>
      <c r="XY110" s="128"/>
      <c r="XZ110" s="128"/>
      <c r="YA110" s="128"/>
      <c r="YB110" s="128"/>
      <c r="YC110" s="128"/>
      <c r="YD110" s="128"/>
      <c r="YE110" s="128"/>
      <c r="YF110" s="128"/>
      <c r="YG110" s="128"/>
      <c r="YH110" s="128"/>
      <c r="YI110" s="128"/>
      <c r="YJ110" s="128"/>
      <c r="YK110" s="128"/>
      <c r="YL110" s="128"/>
      <c r="YM110" s="128"/>
      <c r="YN110" s="128"/>
      <c r="YO110" s="128"/>
      <c r="YP110" s="128"/>
      <c r="YQ110" s="128"/>
      <c r="YR110" s="128"/>
      <c r="YS110" s="128"/>
      <c r="YT110" s="128"/>
      <c r="YU110" s="128"/>
      <c r="YV110" s="128"/>
      <c r="YW110" s="128"/>
      <c r="YX110" s="128"/>
      <c r="YY110" s="128"/>
      <c r="YZ110" s="128"/>
      <c r="ZA110" s="128"/>
      <c r="ZB110" s="128"/>
      <c r="ZC110" s="128"/>
      <c r="ZD110" s="128"/>
      <c r="ZE110" s="128"/>
      <c r="ZF110" s="128"/>
      <c r="ZG110" s="128"/>
      <c r="ZH110" s="128"/>
      <c r="ZI110" s="128"/>
      <c r="ZJ110" s="128"/>
      <c r="ZK110" s="128"/>
      <c r="ZL110" s="128"/>
      <c r="ZM110" s="128"/>
      <c r="ZN110" s="128"/>
      <c r="ZO110" s="128"/>
      <c r="ZP110" s="128"/>
      <c r="ZQ110" s="128"/>
      <c r="ZR110" s="128"/>
      <c r="ZS110" s="128"/>
      <c r="ZT110" s="128"/>
      <c r="ZU110" s="128"/>
      <c r="ZV110" s="128"/>
      <c r="ZW110" s="128"/>
      <c r="ZX110" s="128"/>
      <c r="ZY110" s="128"/>
      <c r="ZZ110" s="128"/>
      <c r="AAA110" s="128"/>
      <c r="AAB110" s="128"/>
      <c r="AAC110" s="128"/>
      <c r="AAD110" s="128"/>
      <c r="AAE110" s="128"/>
      <c r="AAF110" s="128"/>
      <c r="AAG110" s="128"/>
      <c r="AAH110" s="128"/>
      <c r="AAI110" s="128"/>
      <c r="AAJ110" s="128"/>
      <c r="AAK110" s="128"/>
      <c r="AAL110" s="128"/>
      <c r="AAM110" s="128"/>
      <c r="AAN110" s="128"/>
      <c r="AAO110" s="128"/>
      <c r="AAP110" s="128"/>
      <c r="AAQ110" s="128"/>
      <c r="AAR110" s="128"/>
      <c r="AAS110" s="128"/>
      <c r="AAT110" s="128"/>
      <c r="AAU110" s="128"/>
      <c r="AAV110" s="128"/>
      <c r="AAW110" s="128"/>
      <c r="AAX110" s="128"/>
      <c r="AAY110" s="128"/>
      <c r="AAZ110" s="128"/>
      <c r="ABA110" s="128"/>
      <c r="ABB110" s="128"/>
      <c r="ABC110" s="128"/>
      <c r="ABD110" s="128"/>
      <c r="ABE110" s="128"/>
      <c r="ABF110" s="128"/>
      <c r="ABG110" s="128"/>
      <c r="ABH110" s="128"/>
      <c r="ABI110" s="128"/>
      <c r="ABJ110" s="128"/>
      <c r="ABK110" s="128"/>
      <c r="ABL110" s="128"/>
      <c r="ABM110" s="128"/>
      <c r="ABN110" s="128"/>
      <c r="ABO110" s="128"/>
      <c r="ABP110" s="128"/>
      <c r="ABQ110" s="128"/>
      <c r="ABR110" s="128"/>
      <c r="ABS110" s="128"/>
      <c r="ABT110" s="128"/>
      <c r="ABU110" s="128"/>
      <c r="ABV110" s="128"/>
      <c r="ABW110" s="128"/>
      <c r="ABX110" s="128"/>
      <c r="ABY110" s="128"/>
      <c r="ABZ110" s="128"/>
      <c r="ACA110" s="128"/>
      <c r="ACB110" s="128"/>
      <c r="ACC110" s="128"/>
      <c r="ACD110" s="128"/>
      <c r="ACE110" s="128"/>
      <c r="ACF110" s="128"/>
      <c r="ACG110" s="128"/>
      <c r="ACH110" s="128"/>
      <c r="ACI110" s="128"/>
      <c r="ACJ110" s="128"/>
      <c r="ACK110" s="128"/>
      <c r="ACL110" s="128"/>
      <c r="ACM110" s="128"/>
      <c r="ACN110" s="128"/>
      <c r="ACO110" s="128"/>
      <c r="ACP110" s="128"/>
      <c r="ACQ110" s="128"/>
      <c r="ACR110" s="128"/>
      <c r="ACS110" s="128"/>
      <c r="ACT110" s="128"/>
      <c r="ACU110" s="128"/>
      <c r="ACV110" s="128"/>
      <c r="ACW110" s="128"/>
      <c r="ACX110" s="128"/>
      <c r="ACY110" s="128"/>
      <c r="ACZ110" s="128"/>
      <c r="ADA110" s="128"/>
      <c r="ADB110" s="128"/>
      <c r="ADC110" s="128"/>
      <c r="ADD110" s="128"/>
      <c r="ADE110" s="128"/>
      <c r="ADF110" s="128"/>
      <c r="ADG110" s="128"/>
      <c r="ADH110" s="128"/>
      <c r="ADI110" s="128"/>
      <c r="ADJ110" s="128"/>
      <c r="ADK110" s="128"/>
      <c r="ADL110" s="128"/>
      <c r="ADM110" s="128"/>
      <c r="ADN110" s="128"/>
      <c r="ADO110" s="128"/>
      <c r="ADP110" s="128"/>
      <c r="ADQ110" s="128"/>
      <c r="ADR110" s="128"/>
      <c r="ADS110" s="128"/>
      <c r="ADT110" s="128"/>
      <c r="ADU110" s="128"/>
      <c r="ADV110" s="128"/>
      <c r="ADW110" s="128"/>
      <c r="ADX110" s="128"/>
      <c r="ADY110" s="128"/>
      <c r="ADZ110" s="128"/>
      <c r="AEA110" s="128"/>
      <c r="AEB110" s="128"/>
      <c r="AEC110" s="128"/>
      <c r="AED110" s="128"/>
      <c r="AEE110" s="128"/>
      <c r="AEF110" s="128"/>
      <c r="AEG110" s="128"/>
      <c r="AEH110" s="128"/>
      <c r="AEI110" s="128"/>
      <c r="AEJ110" s="128"/>
      <c r="AEK110" s="128"/>
      <c r="AEL110" s="128"/>
      <c r="AEM110" s="128"/>
      <c r="AEN110" s="128"/>
      <c r="AEO110" s="128"/>
      <c r="AEP110" s="128"/>
      <c r="AEQ110" s="128"/>
      <c r="AER110" s="128"/>
      <c r="AES110" s="128"/>
      <c r="AET110" s="128"/>
      <c r="AEU110" s="128"/>
      <c r="AEV110" s="128"/>
      <c r="AEW110" s="128"/>
      <c r="AEX110" s="128"/>
      <c r="AEY110" s="128"/>
      <c r="AEZ110" s="128"/>
      <c r="AFA110" s="128"/>
      <c r="AFB110" s="128"/>
      <c r="AFC110" s="128"/>
      <c r="AFD110" s="128"/>
      <c r="AFE110" s="128"/>
      <c r="AFF110" s="128"/>
      <c r="AFG110" s="128"/>
      <c r="AFH110" s="128"/>
      <c r="AFI110" s="128"/>
      <c r="AFJ110" s="128"/>
      <c r="AFK110" s="128"/>
      <c r="AFL110" s="128"/>
      <c r="AFM110" s="128"/>
      <c r="AFN110" s="128"/>
      <c r="AFO110" s="128"/>
      <c r="AFP110" s="128"/>
      <c r="AFQ110" s="128"/>
      <c r="AFR110" s="128"/>
      <c r="AFS110" s="128"/>
      <c r="AFT110" s="128"/>
      <c r="AFU110" s="128"/>
      <c r="AFV110" s="128"/>
      <c r="AFW110" s="128"/>
      <c r="AFX110" s="128"/>
      <c r="AFY110" s="128"/>
      <c r="AFZ110" s="128"/>
      <c r="AGA110" s="128"/>
      <c r="AGB110" s="128"/>
      <c r="AGC110" s="128"/>
      <c r="AGD110" s="128"/>
      <c r="AGE110" s="128"/>
      <c r="AGF110" s="128"/>
      <c r="AGG110" s="128"/>
      <c r="AGH110" s="128"/>
      <c r="AGI110" s="128"/>
      <c r="AGJ110" s="128"/>
      <c r="AGK110" s="128"/>
      <c r="AGL110" s="128"/>
      <c r="AGM110" s="128"/>
      <c r="AGN110" s="128"/>
      <c r="AGO110" s="128"/>
      <c r="AGP110" s="128"/>
      <c r="AGQ110" s="128"/>
      <c r="AGR110" s="128"/>
      <c r="AGS110" s="128"/>
      <c r="AGT110" s="128"/>
      <c r="AGU110" s="128"/>
      <c r="AGV110" s="128"/>
      <c r="AGW110" s="128"/>
      <c r="AGX110" s="128"/>
      <c r="AGY110" s="128"/>
      <c r="AGZ110" s="128"/>
      <c r="AHA110" s="128"/>
      <c r="AHB110" s="128"/>
      <c r="AHC110" s="128"/>
      <c r="AHD110" s="128"/>
      <c r="AHE110" s="128"/>
      <c r="AHF110" s="128"/>
      <c r="AHG110" s="128"/>
      <c r="AHH110" s="128"/>
      <c r="AHI110" s="128"/>
      <c r="AHJ110" s="128"/>
      <c r="AHK110" s="128"/>
      <c r="AHL110" s="128"/>
      <c r="AHM110" s="128"/>
      <c r="AHN110" s="128"/>
      <c r="AHO110" s="128"/>
      <c r="AHP110" s="128"/>
      <c r="AHQ110" s="128"/>
      <c r="AHR110" s="128"/>
      <c r="AHS110" s="128"/>
      <c r="AHT110" s="128"/>
      <c r="AHU110" s="128"/>
      <c r="AHV110" s="128"/>
      <c r="AHW110" s="128"/>
      <c r="AHX110" s="128"/>
      <c r="AHY110" s="128"/>
      <c r="AHZ110" s="128"/>
      <c r="AIA110" s="128"/>
      <c r="AIB110" s="128"/>
      <c r="AIC110" s="128"/>
      <c r="AID110" s="128"/>
      <c r="AIE110" s="128"/>
      <c r="AIF110" s="128"/>
      <c r="AIG110" s="128"/>
      <c r="AIH110" s="128"/>
      <c r="AII110" s="128"/>
      <c r="AIJ110" s="128"/>
      <c r="AIK110" s="128"/>
      <c r="AIL110" s="128"/>
      <c r="AIM110" s="128"/>
      <c r="AIN110" s="128"/>
      <c r="AIO110" s="128"/>
      <c r="AIP110" s="128"/>
      <c r="AIQ110" s="128"/>
      <c r="AIR110" s="128"/>
      <c r="AIS110" s="128"/>
      <c r="AIT110" s="128"/>
      <c r="AIU110" s="128"/>
      <c r="AIV110" s="128"/>
      <c r="AIW110" s="128"/>
      <c r="AIX110" s="128"/>
      <c r="AIY110" s="128"/>
      <c r="AIZ110" s="128"/>
      <c r="AJA110" s="128"/>
      <c r="AJB110" s="128"/>
      <c r="AJC110" s="128"/>
      <c r="AJD110" s="128"/>
      <c r="AJE110" s="128"/>
      <c r="AJF110" s="128"/>
      <c r="AJG110" s="128"/>
      <c r="AJH110" s="128"/>
      <c r="AJI110" s="128"/>
      <c r="AJJ110" s="128"/>
      <c r="AJK110" s="128"/>
      <c r="AJL110" s="128"/>
      <c r="AJM110" s="128"/>
      <c r="AJN110" s="128"/>
      <c r="AJO110" s="128"/>
      <c r="AJP110" s="128"/>
      <c r="AJQ110" s="128"/>
      <c r="AJR110" s="128"/>
      <c r="AJS110" s="128"/>
      <c r="AJT110" s="128"/>
      <c r="AJU110" s="128"/>
      <c r="AJV110" s="128"/>
      <c r="AJW110" s="128"/>
      <c r="AJX110" s="128"/>
      <c r="AJY110" s="128"/>
      <c r="AJZ110" s="128"/>
      <c r="AKA110" s="128"/>
      <c r="AKB110" s="128"/>
      <c r="AKC110" s="128"/>
      <c r="AKD110" s="128"/>
      <c r="AKE110" s="128"/>
      <c r="AKF110" s="128"/>
      <c r="AKG110" s="128"/>
      <c r="AKH110" s="128"/>
      <c r="AKI110" s="128"/>
      <c r="AKJ110" s="128"/>
      <c r="AKK110" s="128"/>
      <c r="AKL110" s="128"/>
      <c r="AKM110" s="128"/>
      <c r="AKN110" s="128"/>
      <c r="AKO110" s="128"/>
      <c r="AKP110" s="128"/>
      <c r="AKQ110" s="128"/>
      <c r="AKR110" s="128"/>
      <c r="AKS110" s="128"/>
      <c r="AKT110" s="128"/>
      <c r="AKU110" s="128"/>
      <c r="AKV110" s="128"/>
      <c r="AKW110" s="128"/>
      <c r="AKX110" s="128"/>
      <c r="AKY110" s="128"/>
      <c r="AKZ110" s="128"/>
      <c r="ALA110" s="128"/>
      <c r="ALB110" s="128"/>
      <c r="ALC110" s="128"/>
      <c r="ALD110" s="128"/>
      <c r="ALE110" s="128"/>
      <c r="ALF110" s="128"/>
      <c r="ALG110" s="128"/>
      <c r="ALH110" s="128"/>
      <c r="ALI110" s="128"/>
      <c r="ALJ110" s="128"/>
      <c r="ALK110" s="128"/>
      <c r="ALL110" s="128"/>
      <c r="ALM110" s="128"/>
      <c r="ALN110" s="128"/>
      <c r="ALO110" s="128"/>
      <c r="ALP110" s="128"/>
      <c r="ALQ110" s="128"/>
      <c r="ALR110" s="128"/>
      <c r="ALS110" s="128"/>
      <c r="ALT110" s="128"/>
      <c r="ALU110" s="128"/>
      <c r="ALV110" s="128"/>
      <c r="ALW110" s="128"/>
      <c r="ALX110" s="128"/>
      <c r="ALY110" s="128"/>
      <c r="ALZ110" s="128"/>
      <c r="AMA110" s="128"/>
      <c r="AMB110" s="128"/>
      <c r="AMC110" s="128"/>
      <c r="AMD110" s="128"/>
      <c r="AME110" s="128"/>
      <c r="AMF110" s="128"/>
      <c r="AMG110" s="128"/>
      <c r="AMH110" s="128"/>
      <c r="AMI110" s="128"/>
      <c r="AMJ110" s="128"/>
      <c r="AMK110" s="128"/>
    </row>
    <row r="111" spans="1:1025" ht="39" customHeight="1" x14ac:dyDescent="0.3">
      <c r="A111" s="149" t="s">
        <v>110</v>
      </c>
      <c r="B111" s="150" t="s">
        <v>105</v>
      </c>
      <c r="C111" s="19">
        <v>200</v>
      </c>
      <c r="D111" s="147" t="s">
        <v>97</v>
      </c>
      <c r="E111" s="146"/>
      <c r="F111" s="146">
        <f t="shared" si="11"/>
        <v>0</v>
      </c>
      <c r="G111" s="145"/>
      <c r="H111" s="336"/>
      <c r="I111" s="335"/>
      <c r="J111" s="336"/>
      <c r="K111" s="127"/>
      <c r="L111" s="127"/>
      <c r="M111" s="127"/>
      <c r="N111" s="127"/>
      <c r="O111" s="127"/>
      <c r="P111" s="127"/>
      <c r="Q111" s="127"/>
      <c r="R111" s="127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/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/>
      <c r="BK111" s="128"/>
      <c r="BL111" s="128"/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/>
      <c r="BZ111" s="128"/>
      <c r="CA111" s="128"/>
      <c r="CB111" s="128"/>
      <c r="CC111" s="128"/>
      <c r="CD111" s="128"/>
      <c r="CE111" s="128"/>
      <c r="CF111" s="128"/>
      <c r="CG111" s="128"/>
      <c r="CH111" s="128"/>
      <c r="CI111" s="128"/>
      <c r="CJ111" s="128"/>
      <c r="CK111" s="128"/>
      <c r="CL111" s="128"/>
      <c r="CM111" s="128"/>
      <c r="CN111" s="128"/>
      <c r="CO111" s="128"/>
      <c r="CP111" s="128"/>
      <c r="CQ111" s="128"/>
      <c r="CR111" s="128"/>
      <c r="CS111" s="128"/>
      <c r="CT111" s="128"/>
      <c r="CU111" s="128"/>
      <c r="CV111" s="128"/>
      <c r="CW111" s="128"/>
      <c r="CX111" s="128"/>
      <c r="CY111" s="128"/>
      <c r="CZ111" s="128"/>
      <c r="DA111" s="128"/>
      <c r="DB111" s="128"/>
      <c r="DC111" s="128"/>
      <c r="DD111" s="128"/>
      <c r="DE111" s="128"/>
      <c r="DF111" s="128"/>
      <c r="DG111" s="128"/>
      <c r="DH111" s="128"/>
      <c r="DI111" s="128"/>
      <c r="DJ111" s="128"/>
      <c r="DK111" s="128"/>
      <c r="DL111" s="128"/>
      <c r="DM111" s="128"/>
      <c r="DN111" s="128"/>
      <c r="DO111" s="128"/>
      <c r="DP111" s="128"/>
      <c r="DQ111" s="128"/>
      <c r="DR111" s="128"/>
      <c r="DS111" s="128"/>
      <c r="DT111" s="128"/>
      <c r="DU111" s="128"/>
      <c r="DV111" s="128"/>
      <c r="DW111" s="128"/>
      <c r="DX111" s="128"/>
      <c r="DY111" s="128"/>
      <c r="DZ111" s="128"/>
      <c r="EA111" s="128"/>
      <c r="EB111" s="128"/>
      <c r="EC111" s="128"/>
      <c r="ED111" s="128"/>
      <c r="EE111" s="128"/>
      <c r="EF111" s="128"/>
      <c r="EG111" s="128"/>
      <c r="EH111" s="128"/>
      <c r="EI111" s="128"/>
      <c r="EJ111" s="128"/>
      <c r="EK111" s="128"/>
      <c r="EL111" s="128"/>
      <c r="EM111" s="128"/>
      <c r="EN111" s="128"/>
      <c r="EO111" s="128"/>
      <c r="EP111" s="128"/>
      <c r="EQ111" s="128"/>
      <c r="ER111" s="128"/>
      <c r="ES111" s="128"/>
      <c r="ET111" s="128"/>
      <c r="EU111" s="128"/>
      <c r="EV111" s="128"/>
      <c r="EW111" s="128"/>
      <c r="EX111" s="128"/>
      <c r="EY111" s="128"/>
      <c r="EZ111" s="128"/>
      <c r="FA111" s="128"/>
      <c r="FB111" s="128"/>
      <c r="FC111" s="128"/>
      <c r="FD111" s="128"/>
      <c r="FE111" s="128"/>
      <c r="FF111" s="128"/>
      <c r="FG111" s="128"/>
      <c r="FH111" s="128"/>
      <c r="FI111" s="128"/>
      <c r="FJ111" s="128"/>
      <c r="FK111" s="128"/>
      <c r="FL111" s="128"/>
      <c r="FM111" s="128"/>
      <c r="FN111" s="128"/>
      <c r="FO111" s="128"/>
      <c r="FP111" s="128"/>
      <c r="FQ111" s="128"/>
      <c r="FR111" s="128"/>
      <c r="FS111" s="128"/>
      <c r="FT111" s="128"/>
      <c r="FU111" s="128"/>
      <c r="FV111" s="128"/>
      <c r="FW111" s="128"/>
      <c r="FX111" s="128"/>
      <c r="FY111" s="128"/>
      <c r="FZ111" s="128"/>
      <c r="GA111" s="128"/>
      <c r="GB111" s="128"/>
      <c r="GC111" s="128"/>
      <c r="GD111" s="128"/>
      <c r="GE111" s="128"/>
      <c r="GF111" s="128"/>
      <c r="GG111" s="128"/>
      <c r="GH111" s="128"/>
      <c r="GI111" s="128"/>
      <c r="GJ111" s="128"/>
      <c r="GK111" s="128"/>
      <c r="GL111" s="128"/>
      <c r="GM111" s="128"/>
      <c r="GN111" s="128"/>
      <c r="GO111" s="128"/>
      <c r="GP111" s="128"/>
      <c r="GQ111" s="128"/>
      <c r="GR111" s="128"/>
      <c r="GS111" s="128"/>
      <c r="GT111" s="128"/>
      <c r="GU111" s="128"/>
      <c r="GV111" s="128"/>
      <c r="GW111" s="128"/>
      <c r="GX111" s="128"/>
      <c r="GY111" s="128"/>
      <c r="GZ111" s="128"/>
      <c r="HA111" s="128"/>
      <c r="HB111" s="128"/>
      <c r="HC111" s="128"/>
      <c r="HD111" s="128"/>
      <c r="HE111" s="128"/>
      <c r="HF111" s="128"/>
      <c r="HG111" s="128"/>
      <c r="HH111" s="128"/>
      <c r="HI111" s="128"/>
      <c r="HJ111" s="128"/>
      <c r="HK111" s="128"/>
      <c r="HL111" s="128"/>
      <c r="HM111" s="128"/>
      <c r="HN111" s="128"/>
      <c r="HO111" s="128"/>
      <c r="HP111" s="128"/>
      <c r="HQ111" s="128"/>
      <c r="HR111" s="128"/>
      <c r="HS111" s="128"/>
      <c r="HT111" s="128"/>
      <c r="HU111" s="128"/>
      <c r="HV111" s="128"/>
      <c r="HW111" s="128"/>
      <c r="HX111" s="128"/>
      <c r="HY111" s="128"/>
      <c r="HZ111" s="128"/>
      <c r="IA111" s="128"/>
      <c r="IB111" s="128"/>
      <c r="IC111" s="128"/>
      <c r="ID111" s="128"/>
      <c r="IE111" s="128"/>
      <c r="IF111" s="128"/>
      <c r="IG111" s="128"/>
      <c r="IH111" s="128"/>
      <c r="II111" s="128"/>
      <c r="IJ111" s="128"/>
      <c r="IK111" s="128"/>
      <c r="IL111" s="128"/>
      <c r="IM111" s="128"/>
      <c r="IN111" s="128"/>
      <c r="IO111" s="128"/>
      <c r="IP111" s="128"/>
      <c r="IQ111" s="128"/>
      <c r="IR111" s="128"/>
      <c r="IS111" s="128"/>
      <c r="IT111" s="128"/>
      <c r="IU111" s="128"/>
      <c r="IV111" s="128"/>
      <c r="IW111" s="128"/>
      <c r="IX111" s="128"/>
      <c r="IY111" s="128"/>
      <c r="IZ111" s="128"/>
      <c r="JA111" s="128"/>
      <c r="JB111" s="128"/>
      <c r="JC111" s="128"/>
      <c r="JD111" s="128"/>
      <c r="JE111" s="128"/>
      <c r="JF111" s="128"/>
      <c r="JG111" s="128"/>
      <c r="JH111" s="128"/>
      <c r="JI111" s="128"/>
      <c r="JJ111" s="128"/>
      <c r="JK111" s="128"/>
      <c r="JL111" s="128"/>
      <c r="JM111" s="128"/>
      <c r="JN111" s="128"/>
      <c r="JO111" s="128"/>
      <c r="JP111" s="128"/>
      <c r="JQ111" s="128"/>
      <c r="JR111" s="128"/>
      <c r="JS111" s="128"/>
      <c r="JT111" s="128"/>
      <c r="JU111" s="128"/>
      <c r="JV111" s="128"/>
      <c r="JW111" s="128"/>
      <c r="JX111" s="128"/>
      <c r="JY111" s="128"/>
      <c r="JZ111" s="128"/>
      <c r="KA111" s="128"/>
      <c r="KB111" s="128"/>
      <c r="KC111" s="128"/>
      <c r="KD111" s="128"/>
      <c r="KE111" s="128"/>
      <c r="KF111" s="128"/>
      <c r="KG111" s="128"/>
      <c r="KH111" s="128"/>
      <c r="KI111" s="128"/>
      <c r="KJ111" s="128"/>
      <c r="KK111" s="128"/>
      <c r="KL111" s="128"/>
      <c r="KM111" s="128"/>
      <c r="KN111" s="128"/>
      <c r="KO111" s="128"/>
      <c r="KP111" s="128"/>
      <c r="KQ111" s="128"/>
      <c r="KR111" s="128"/>
      <c r="KS111" s="128"/>
      <c r="KT111" s="128"/>
      <c r="KU111" s="128"/>
      <c r="KV111" s="128"/>
      <c r="KW111" s="128"/>
      <c r="KX111" s="128"/>
      <c r="KY111" s="128"/>
      <c r="KZ111" s="128"/>
      <c r="LA111" s="128"/>
      <c r="LB111" s="128"/>
      <c r="LC111" s="128"/>
      <c r="LD111" s="128"/>
      <c r="LE111" s="128"/>
      <c r="LF111" s="128"/>
      <c r="LG111" s="128"/>
      <c r="LH111" s="128"/>
      <c r="LI111" s="128"/>
      <c r="LJ111" s="128"/>
      <c r="LK111" s="128"/>
      <c r="LL111" s="128"/>
      <c r="LM111" s="128"/>
      <c r="LN111" s="128"/>
      <c r="LO111" s="128"/>
      <c r="LP111" s="128"/>
      <c r="LQ111" s="128"/>
      <c r="LR111" s="128"/>
      <c r="LS111" s="128"/>
      <c r="LT111" s="128"/>
      <c r="LU111" s="128"/>
      <c r="LV111" s="128"/>
      <c r="LW111" s="128"/>
      <c r="LX111" s="128"/>
      <c r="LY111" s="128"/>
      <c r="LZ111" s="128"/>
      <c r="MA111" s="128"/>
      <c r="MB111" s="128"/>
      <c r="MC111" s="128"/>
      <c r="MD111" s="128"/>
      <c r="ME111" s="128"/>
      <c r="MF111" s="128"/>
      <c r="MG111" s="128"/>
      <c r="MH111" s="128"/>
      <c r="MI111" s="128"/>
      <c r="MJ111" s="128"/>
      <c r="MK111" s="128"/>
      <c r="ML111" s="128"/>
      <c r="MM111" s="128"/>
      <c r="MN111" s="128"/>
      <c r="MO111" s="128"/>
      <c r="MP111" s="128"/>
      <c r="MQ111" s="128"/>
      <c r="MR111" s="128"/>
      <c r="MS111" s="128"/>
      <c r="MT111" s="128"/>
      <c r="MU111" s="128"/>
      <c r="MV111" s="128"/>
      <c r="MW111" s="128"/>
      <c r="MX111" s="128"/>
      <c r="MY111" s="128"/>
      <c r="MZ111" s="128"/>
      <c r="NA111" s="128"/>
      <c r="NB111" s="128"/>
      <c r="NC111" s="128"/>
      <c r="ND111" s="128"/>
      <c r="NE111" s="128"/>
      <c r="NF111" s="128"/>
      <c r="NG111" s="128"/>
      <c r="NH111" s="128"/>
      <c r="NI111" s="128"/>
      <c r="NJ111" s="128"/>
      <c r="NK111" s="128"/>
      <c r="NL111" s="128"/>
      <c r="NM111" s="128"/>
      <c r="NN111" s="128"/>
      <c r="NO111" s="128"/>
      <c r="NP111" s="128"/>
      <c r="NQ111" s="128"/>
      <c r="NR111" s="128"/>
      <c r="NS111" s="128"/>
      <c r="NT111" s="128"/>
      <c r="NU111" s="128"/>
      <c r="NV111" s="128"/>
      <c r="NW111" s="128"/>
      <c r="NX111" s="128"/>
      <c r="NY111" s="128"/>
      <c r="NZ111" s="128"/>
      <c r="OA111" s="128"/>
      <c r="OB111" s="128"/>
      <c r="OC111" s="128"/>
      <c r="OD111" s="128"/>
      <c r="OE111" s="128"/>
      <c r="OF111" s="128"/>
      <c r="OG111" s="128"/>
      <c r="OH111" s="128"/>
      <c r="OI111" s="128"/>
      <c r="OJ111" s="128"/>
      <c r="OK111" s="128"/>
      <c r="OL111" s="128"/>
      <c r="OM111" s="128"/>
      <c r="ON111" s="128"/>
      <c r="OO111" s="128"/>
      <c r="OP111" s="128"/>
      <c r="OQ111" s="128"/>
      <c r="OR111" s="128"/>
      <c r="OS111" s="128"/>
      <c r="OT111" s="128"/>
      <c r="OU111" s="128"/>
      <c r="OV111" s="128"/>
      <c r="OW111" s="128"/>
      <c r="OX111" s="128"/>
      <c r="OY111" s="128"/>
      <c r="OZ111" s="128"/>
      <c r="PA111" s="128"/>
      <c r="PB111" s="128"/>
      <c r="PC111" s="128"/>
      <c r="PD111" s="128"/>
      <c r="PE111" s="128"/>
      <c r="PF111" s="128"/>
      <c r="PG111" s="128"/>
      <c r="PH111" s="128"/>
      <c r="PI111" s="128"/>
      <c r="PJ111" s="128"/>
      <c r="PK111" s="128"/>
      <c r="PL111" s="128"/>
      <c r="PM111" s="128"/>
      <c r="PN111" s="128"/>
      <c r="PO111" s="128"/>
      <c r="PP111" s="128"/>
      <c r="PQ111" s="128"/>
      <c r="PR111" s="128"/>
      <c r="PS111" s="128"/>
      <c r="PT111" s="128"/>
      <c r="PU111" s="128"/>
      <c r="PV111" s="128"/>
      <c r="PW111" s="128"/>
      <c r="PX111" s="128"/>
      <c r="PY111" s="128"/>
      <c r="PZ111" s="128"/>
      <c r="QA111" s="128"/>
      <c r="QB111" s="128"/>
      <c r="QC111" s="128"/>
      <c r="QD111" s="128"/>
      <c r="QE111" s="128"/>
      <c r="QF111" s="128"/>
      <c r="QG111" s="128"/>
      <c r="QH111" s="128"/>
      <c r="QI111" s="128"/>
      <c r="QJ111" s="128"/>
      <c r="QK111" s="128"/>
      <c r="QL111" s="128"/>
      <c r="QM111" s="128"/>
      <c r="QN111" s="128"/>
      <c r="QO111" s="128"/>
      <c r="QP111" s="128"/>
      <c r="QQ111" s="128"/>
      <c r="QR111" s="128"/>
      <c r="QS111" s="128"/>
      <c r="QT111" s="128"/>
      <c r="QU111" s="128"/>
      <c r="QV111" s="128"/>
      <c r="QW111" s="128"/>
      <c r="QX111" s="128"/>
      <c r="QY111" s="128"/>
      <c r="QZ111" s="128"/>
      <c r="RA111" s="128"/>
      <c r="RB111" s="128"/>
      <c r="RC111" s="128"/>
      <c r="RD111" s="128"/>
      <c r="RE111" s="128"/>
      <c r="RF111" s="128"/>
      <c r="RG111" s="128"/>
      <c r="RH111" s="128"/>
      <c r="RI111" s="128"/>
      <c r="RJ111" s="128"/>
      <c r="RK111" s="128"/>
      <c r="RL111" s="128"/>
      <c r="RM111" s="128"/>
      <c r="RN111" s="128"/>
      <c r="RO111" s="128"/>
      <c r="RP111" s="128"/>
      <c r="RQ111" s="128"/>
      <c r="RR111" s="128"/>
      <c r="RS111" s="128"/>
      <c r="RT111" s="128"/>
      <c r="RU111" s="128"/>
      <c r="RV111" s="128"/>
      <c r="RW111" s="128"/>
      <c r="RX111" s="128"/>
      <c r="RY111" s="128"/>
      <c r="RZ111" s="128"/>
      <c r="SA111" s="128"/>
      <c r="SB111" s="128"/>
      <c r="SC111" s="128"/>
      <c r="SD111" s="128"/>
      <c r="SE111" s="128"/>
      <c r="SF111" s="128"/>
      <c r="SG111" s="128"/>
      <c r="SH111" s="128"/>
      <c r="SI111" s="128"/>
      <c r="SJ111" s="128"/>
      <c r="SK111" s="128"/>
      <c r="SL111" s="128"/>
      <c r="SM111" s="128"/>
      <c r="SN111" s="128"/>
      <c r="SO111" s="128"/>
      <c r="SP111" s="128"/>
      <c r="SQ111" s="128"/>
      <c r="SR111" s="128"/>
      <c r="SS111" s="128"/>
      <c r="ST111" s="128"/>
      <c r="SU111" s="128"/>
      <c r="SV111" s="128"/>
      <c r="SW111" s="128"/>
      <c r="SX111" s="128"/>
      <c r="SY111" s="128"/>
      <c r="SZ111" s="128"/>
      <c r="TA111" s="128"/>
      <c r="TB111" s="128"/>
      <c r="TC111" s="128"/>
      <c r="TD111" s="128"/>
      <c r="TE111" s="128"/>
      <c r="TF111" s="128"/>
      <c r="TG111" s="128"/>
      <c r="TH111" s="128"/>
      <c r="TI111" s="128"/>
      <c r="TJ111" s="128"/>
      <c r="TK111" s="128"/>
      <c r="TL111" s="128"/>
      <c r="TM111" s="128"/>
      <c r="TN111" s="128"/>
      <c r="TO111" s="128"/>
      <c r="TP111" s="128"/>
      <c r="TQ111" s="128"/>
      <c r="TR111" s="128"/>
      <c r="TS111" s="128"/>
      <c r="TT111" s="128"/>
      <c r="TU111" s="128"/>
      <c r="TV111" s="128"/>
      <c r="TW111" s="128"/>
      <c r="TX111" s="128"/>
      <c r="TY111" s="128"/>
      <c r="TZ111" s="128"/>
      <c r="UA111" s="128"/>
      <c r="UB111" s="128"/>
      <c r="UC111" s="128"/>
      <c r="UD111" s="128"/>
      <c r="UE111" s="128"/>
      <c r="UF111" s="128"/>
      <c r="UG111" s="128"/>
      <c r="UH111" s="128"/>
      <c r="UI111" s="128"/>
      <c r="UJ111" s="128"/>
      <c r="UK111" s="128"/>
      <c r="UL111" s="128"/>
      <c r="UM111" s="128"/>
      <c r="UN111" s="128"/>
      <c r="UO111" s="128"/>
      <c r="UP111" s="128"/>
      <c r="UQ111" s="128"/>
      <c r="UR111" s="128"/>
      <c r="US111" s="128"/>
      <c r="UT111" s="128"/>
      <c r="UU111" s="128"/>
      <c r="UV111" s="128"/>
      <c r="UW111" s="128"/>
      <c r="UX111" s="128"/>
      <c r="UY111" s="128"/>
      <c r="UZ111" s="128"/>
      <c r="VA111" s="128"/>
      <c r="VB111" s="128"/>
      <c r="VC111" s="128"/>
      <c r="VD111" s="128"/>
      <c r="VE111" s="128"/>
      <c r="VF111" s="128"/>
      <c r="VG111" s="128"/>
      <c r="VH111" s="128"/>
      <c r="VI111" s="128"/>
      <c r="VJ111" s="128"/>
      <c r="VK111" s="128"/>
      <c r="VL111" s="128"/>
      <c r="VM111" s="128"/>
      <c r="VN111" s="128"/>
      <c r="VO111" s="128"/>
      <c r="VP111" s="128"/>
      <c r="VQ111" s="128"/>
      <c r="VR111" s="128"/>
      <c r="VS111" s="128"/>
      <c r="VT111" s="128"/>
      <c r="VU111" s="128"/>
      <c r="VV111" s="128"/>
      <c r="VW111" s="128"/>
      <c r="VX111" s="128"/>
      <c r="VY111" s="128"/>
      <c r="VZ111" s="128"/>
      <c r="WA111" s="128"/>
      <c r="WB111" s="128"/>
      <c r="WC111" s="128"/>
      <c r="WD111" s="128"/>
      <c r="WE111" s="128"/>
      <c r="WF111" s="128"/>
      <c r="WG111" s="128"/>
      <c r="WH111" s="128"/>
      <c r="WI111" s="128"/>
      <c r="WJ111" s="128"/>
      <c r="WK111" s="128"/>
      <c r="WL111" s="128"/>
      <c r="WM111" s="128"/>
      <c r="WN111" s="128"/>
      <c r="WO111" s="128"/>
      <c r="WP111" s="128"/>
      <c r="WQ111" s="128"/>
      <c r="WR111" s="128"/>
      <c r="WS111" s="128"/>
      <c r="WT111" s="128"/>
      <c r="WU111" s="128"/>
      <c r="WV111" s="128"/>
      <c r="WW111" s="128"/>
      <c r="WX111" s="128"/>
      <c r="WY111" s="128"/>
      <c r="WZ111" s="128"/>
      <c r="XA111" s="128"/>
      <c r="XB111" s="128"/>
      <c r="XC111" s="128"/>
      <c r="XD111" s="128"/>
      <c r="XE111" s="128"/>
      <c r="XF111" s="128"/>
      <c r="XG111" s="128"/>
      <c r="XH111" s="128"/>
      <c r="XI111" s="128"/>
      <c r="XJ111" s="128"/>
      <c r="XK111" s="128"/>
      <c r="XL111" s="128"/>
      <c r="XM111" s="128"/>
      <c r="XN111" s="128"/>
      <c r="XO111" s="128"/>
      <c r="XP111" s="128"/>
      <c r="XQ111" s="128"/>
      <c r="XR111" s="128"/>
      <c r="XS111" s="128"/>
      <c r="XT111" s="128"/>
      <c r="XU111" s="128"/>
      <c r="XV111" s="128"/>
      <c r="XW111" s="128"/>
      <c r="XX111" s="128"/>
      <c r="XY111" s="128"/>
      <c r="XZ111" s="128"/>
      <c r="YA111" s="128"/>
      <c r="YB111" s="128"/>
      <c r="YC111" s="128"/>
      <c r="YD111" s="128"/>
      <c r="YE111" s="128"/>
      <c r="YF111" s="128"/>
      <c r="YG111" s="128"/>
      <c r="YH111" s="128"/>
      <c r="YI111" s="128"/>
      <c r="YJ111" s="128"/>
      <c r="YK111" s="128"/>
      <c r="YL111" s="128"/>
      <c r="YM111" s="128"/>
      <c r="YN111" s="128"/>
      <c r="YO111" s="128"/>
      <c r="YP111" s="128"/>
      <c r="YQ111" s="128"/>
      <c r="YR111" s="128"/>
      <c r="YS111" s="128"/>
      <c r="YT111" s="128"/>
      <c r="YU111" s="128"/>
      <c r="YV111" s="128"/>
      <c r="YW111" s="128"/>
      <c r="YX111" s="128"/>
      <c r="YY111" s="128"/>
      <c r="YZ111" s="128"/>
      <c r="ZA111" s="128"/>
      <c r="ZB111" s="128"/>
      <c r="ZC111" s="128"/>
      <c r="ZD111" s="128"/>
      <c r="ZE111" s="128"/>
      <c r="ZF111" s="128"/>
      <c r="ZG111" s="128"/>
      <c r="ZH111" s="128"/>
      <c r="ZI111" s="128"/>
      <c r="ZJ111" s="128"/>
      <c r="ZK111" s="128"/>
      <c r="ZL111" s="128"/>
      <c r="ZM111" s="128"/>
      <c r="ZN111" s="128"/>
      <c r="ZO111" s="128"/>
      <c r="ZP111" s="128"/>
      <c r="ZQ111" s="128"/>
      <c r="ZR111" s="128"/>
      <c r="ZS111" s="128"/>
      <c r="ZT111" s="128"/>
      <c r="ZU111" s="128"/>
      <c r="ZV111" s="128"/>
      <c r="ZW111" s="128"/>
      <c r="ZX111" s="128"/>
      <c r="ZY111" s="128"/>
      <c r="ZZ111" s="128"/>
      <c r="AAA111" s="128"/>
      <c r="AAB111" s="128"/>
      <c r="AAC111" s="128"/>
      <c r="AAD111" s="128"/>
      <c r="AAE111" s="128"/>
      <c r="AAF111" s="128"/>
      <c r="AAG111" s="128"/>
      <c r="AAH111" s="128"/>
      <c r="AAI111" s="128"/>
      <c r="AAJ111" s="128"/>
      <c r="AAK111" s="128"/>
      <c r="AAL111" s="128"/>
      <c r="AAM111" s="128"/>
      <c r="AAN111" s="128"/>
      <c r="AAO111" s="128"/>
      <c r="AAP111" s="128"/>
      <c r="AAQ111" s="128"/>
      <c r="AAR111" s="128"/>
      <c r="AAS111" s="128"/>
      <c r="AAT111" s="128"/>
      <c r="AAU111" s="128"/>
      <c r="AAV111" s="128"/>
      <c r="AAW111" s="128"/>
      <c r="AAX111" s="128"/>
      <c r="AAY111" s="128"/>
      <c r="AAZ111" s="128"/>
      <c r="ABA111" s="128"/>
      <c r="ABB111" s="128"/>
      <c r="ABC111" s="128"/>
      <c r="ABD111" s="128"/>
      <c r="ABE111" s="128"/>
      <c r="ABF111" s="128"/>
      <c r="ABG111" s="128"/>
      <c r="ABH111" s="128"/>
      <c r="ABI111" s="128"/>
      <c r="ABJ111" s="128"/>
      <c r="ABK111" s="128"/>
      <c r="ABL111" s="128"/>
      <c r="ABM111" s="128"/>
      <c r="ABN111" s="128"/>
      <c r="ABO111" s="128"/>
      <c r="ABP111" s="128"/>
      <c r="ABQ111" s="128"/>
      <c r="ABR111" s="128"/>
      <c r="ABS111" s="128"/>
      <c r="ABT111" s="128"/>
      <c r="ABU111" s="128"/>
      <c r="ABV111" s="128"/>
      <c r="ABW111" s="128"/>
      <c r="ABX111" s="128"/>
      <c r="ABY111" s="128"/>
      <c r="ABZ111" s="128"/>
      <c r="ACA111" s="128"/>
      <c r="ACB111" s="128"/>
      <c r="ACC111" s="128"/>
      <c r="ACD111" s="128"/>
      <c r="ACE111" s="128"/>
      <c r="ACF111" s="128"/>
      <c r="ACG111" s="128"/>
      <c r="ACH111" s="128"/>
      <c r="ACI111" s="128"/>
      <c r="ACJ111" s="128"/>
      <c r="ACK111" s="128"/>
      <c r="ACL111" s="128"/>
      <c r="ACM111" s="128"/>
      <c r="ACN111" s="128"/>
      <c r="ACO111" s="128"/>
      <c r="ACP111" s="128"/>
      <c r="ACQ111" s="128"/>
      <c r="ACR111" s="128"/>
      <c r="ACS111" s="128"/>
      <c r="ACT111" s="128"/>
      <c r="ACU111" s="128"/>
      <c r="ACV111" s="128"/>
      <c r="ACW111" s="128"/>
      <c r="ACX111" s="128"/>
      <c r="ACY111" s="128"/>
      <c r="ACZ111" s="128"/>
      <c r="ADA111" s="128"/>
      <c r="ADB111" s="128"/>
      <c r="ADC111" s="128"/>
      <c r="ADD111" s="128"/>
      <c r="ADE111" s="128"/>
      <c r="ADF111" s="128"/>
      <c r="ADG111" s="128"/>
      <c r="ADH111" s="128"/>
      <c r="ADI111" s="128"/>
      <c r="ADJ111" s="128"/>
      <c r="ADK111" s="128"/>
      <c r="ADL111" s="128"/>
      <c r="ADM111" s="128"/>
      <c r="ADN111" s="128"/>
      <c r="ADO111" s="128"/>
      <c r="ADP111" s="128"/>
      <c r="ADQ111" s="128"/>
      <c r="ADR111" s="128"/>
      <c r="ADS111" s="128"/>
      <c r="ADT111" s="128"/>
      <c r="ADU111" s="128"/>
      <c r="ADV111" s="128"/>
      <c r="ADW111" s="128"/>
      <c r="ADX111" s="128"/>
      <c r="ADY111" s="128"/>
      <c r="ADZ111" s="128"/>
      <c r="AEA111" s="128"/>
      <c r="AEB111" s="128"/>
      <c r="AEC111" s="128"/>
      <c r="AED111" s="128"/>
      <c r="AEE111" s="128"/>
      <c r="AEF111" s="128"/>
      <c r="AEG111" s="128"/>
      <c r="AEH111" s="128"/>
      <c r="AEI111" s="128"/>
      <c r="AEJ111" s="128"/>
      <c r="AEK111" s="128"/>
      <c r="AEL111" s="128"/>
      <c r="AEM111" s="128"/>
      <c r="AEN111" s="128"/>
      <c r="AEO111" s="128"/>
      <c r="AEP111" s="128"/>
      <c r="AEQ111" s="128"/>
      <c r="AER111" s="128"/>
      <c r="AES111" s="128"/>
      <c r="AET111" s="128"/>
      <c r="AEU111" s="128"/>
      <c r="AEV111" s="128"/>
      <c r="AEW111" s="128"/>
      <c r="AEX111" s="128"/>
      <c r="AEY111" s="128"/>
      <c r="AEZ111" s="128"/>
      <c r="AFA111" s="128"/>
      <c r="AFB111" s="128"/>
      <c r="AFC111" s="128"/>
      <c r="AFD111" s="128"/>
      <c r="AFE111" s="128"/>
      <c r="AFF111" s="128"/>
      <c r="AFG111" s="128"/>
      <c r="AFH111" s="128"/>
      <c r="AFI111" s="128"/>
      <c r="AFJ111" s="128"/>
      <c r="AFK111" s="128"/>
      <c r="AFL111" s="128"/>
      <c r="AFM111" s="128"/>
      <c r="AFN111" s="128"/>
      <c r="AFO111" s="128"/>
      <c r="AFP111" s="128"/>
      <c r="AFQ111" s="128"/>
      <c r="AFR111" s="128"/>
      <c r="AFS111" s="128"/>
      <c r="AFT111" s="128"/>
      <c r="AFU111" s="128"/>
      <c r="AFV111" s="128"/>
      <c r="AFW111" s="128"/>
      <c r="AFX111" s="128"/>
      <c r="AFY111" s="128"/>
      <c r="AFZ111" s="128"/>
      <c r="AGA111" s="128"/>
      <c r="AGB111" s="128"/>
      <c r="AGC111" s="128"/>
      <c r="AGD111" s="128"/>
      <c r="AGE111" s="128"/>
      <c r="AGF111" s="128"/>
      <c r="AGG111" s="128"/>
      <c r="AGH111" s="128"/>
      <c r="AGI111" s="128"/>
      <c r="AGJ111" s="128"/>
      <c r="AGK111" s="128"/>
      <c r="AGL111" s="128"/>
      <c r="AGM111" s="128"/>
      <c r="AGN111" s="128"/>
      <c r="AGO111" s="128"/>
      <c r="AGP111" s="128"/>
      <c r="AGQ111" s="128"/>
      <c r="AGR111" s="128"/>
      <c r="AGS111" s="128"/>
      <c r="AGT111" s="128"/>
      <c r="AGU111" s="128"/>
      <c r="AGV111" s="128"/>
      <c r="AGW111" s="128"/>
      <c r="AGX111" s="128"/>
      <c r="AGY111" s="128"/>
      <c r="AGZ111" s="128"/>
      <c r="AHA111" s="128"/>
      <c r="AHB111" s="128"/>
      <c r="AHC111" s="128"/>
      <c r="AHD111" s="128"/>
      <c r="AHE111" s="128"/>
      <c r="AHF111" s="128"/>
      <c r="AHG111" s="128"/>
      <c r="AHH111" s="128"/>
      <c r="AHI111" s="128"/>
      <c r="AHJ111" s="128"/>
      <c r="AHK111" s="128"/>
      <c r="AHL111" s="128"/>
      <c r="AHM111" s="128"/>
      <c r="AHN111" s="128"/>
      <c r="AHO111" s="128"/>
      <c r="AHP111" s="128"/>
      <c r="AHQ111" s="128"/>
      <c r="AHR111" s="128"/>
      <c r="AHS111" s="128"/>
      <c r="AHT111" s="128"/>
      <c r="AHU111" s="128"/>
      <c r="AHV111" s="128"/>
      <c r="AHW111" s="128"/>
      <c r="AHX111" s="128"/>
      <c r="AHY111" s="128"/>
      <c r="AHZ111" s="128"/>
      <c r="AIA111" s="128"/>
      <c r="AIB111" s="128"/>
      <c r="AIC111" s="128"/>
      <c r="AID111" s="128"/>
      <c r="AIE111" s="128"/>
      <c r="AIF111" s="128"/>
      <c r="AIG111" s="128"/>
      <c r="AIH111" s="128"/>
      <c r="AII111" s="128"/>
      <c r="AIJ111" s="128"/>
      <c r="AIK111" s="128"/>
      <c r="AIL111" s="128"/>
      <c r="AIM111" s="128"/>
      <c r="AIN111" s="128"/>
      <c r="AIO111" s="128"/>
      <c r="AIP111" s="128"/>
      <c r="AIQ111" s="128"/>
      <c r="AIR111" s="128"/>
      <c r="AIS111" s="128"/>
      <c r="AIT111" s="128"/>
      <c r="AIU111" s="128"/>
      <c r="AIV111" s="128"/>
      <c r="AIW111" s="128"/>
      <c r="AIX111" s="128"/>
      <c r="AIY111" s="128"/>
      <c r="AIZ111" s="128"/>
      <c r="AJA111" s="128"/>
      <c r="AJB111" s="128"/>
      <c r="AJC111" s="128"/>
      <c r="AJD111" s="128"/>
      <c r="AJE111" s="128"/>
      <c r="AJF111" s="128"/>
      <c r="AJG111" s="128"/>
      <c r="AJH111" s="128"/>
      <c r="AJI111" s="128"/>
      <c r="AJJ111" s="128"/>
      <c r="AJK111" s="128"/>
      <c r="AJL111" s="128"/>
      <c r="AJM111" s="128"/>
      <c r="AJN111" s="128"/>
      <c r="AJO111" s="128"/>
      <c r="AJP111" s="128"/>
      <c r="AJQ111" s="128"/>
      <c r="AJR111" s="128"/>
      <c r="AJS111" s="128"/>
      <c r="AJT111" s="128"/>
      <c r="AJU111" s="128"/>
      <c r="AJV111" s="128"/>
      <c r="AJW111" s="128"/>
      <c r="AJX111" s="128"/>
      <c r="AJY111" s="128"/>
      <c r="AJZ111" s="128"/>
      <c r="AKA111" s="128"/>
      <c r="AKB111" s="128"/>
      <c r="AKC111" s="128"/>
      <c r="AKD111" s="128"/>
      <c r="AKE111" s="128"/>
      <c r="AKF111" s="128"/>
      <c r="AKG111" s="128"/>
      <c r="AKH111" s="128"/>
      <c r="AKI111" s="128"/>
      <c r="AKJ111" s="128"/>
      <c r="AKK111" s="128"/>
      <c r="AKL111" s="128"/>
      <c r="AKM111" s="128"/>
      <c r="AKN111" s="128"/>
      <c r="AKO111" s="128"/>
      <c r="AKP111" s="128"/>
      <c r="AKQ111" s="128"/>
      <c r="AKR111" s="128"/>
      <c r="AKS111" s="128"/>
      <c r="AKT111" s="128"/>
      <c r="AKU111" s="128"/>
      <c r="AKV111" s="128"/>
      <c r="AKW111" s="128"/>
      <c r="AKX111" s="128"/>
      <c r="AKY111" s="128"/>
      <c r="AKZ111" s="128"/>
      <c r="ALA111" s="128"/>
      <c r="ALB111" s="128"/>
      <c r="ALC111" s="128"/>
      <c r="ALD111" s="128"/>
      <c r="ALE111" s="128"/>
      <c r="ALF111" s="128"/>
      <c r="ALG111" s="128"/>
      <c r="ALH111" s="128"/>
      <c r="ALI111" s="128"/>
      <c r="ALJ111" s="128"/>
      <c r="ALK111" s="128"/>
      <c r="ALL111" s="128"/>
      <c r="ALM111" s="128"/>
      <c r="ALN111" s="128"/>
      <c r="ALO111" s="128"/>
      <c r="ALP111" s="128"/>
      <c r="ALQ111" s="128"/>
      <c r="ALR111" s="128"/>
      <c r="ALS111" s="128"/>
      <c r="ALT111" s="128"/>
      <c r="ALU111" s="128"/>
      <c r="ALV111" s="128"/>
      <c r="ALW111" s="128"/>
      <c r="ALX111" s="128"/>
      <c r="ALY111" s="128"/>
      <c r="ALZ111" s="128"/>
      <c r="AMA111" s="128"/>
      <c r="AMB111" s="128"/>
      <c r="AMC111" s="128"/>
      <c r="AMD111" s="128"/>
      <c r="AME111" s="128"/>
      <c r="AMF111" s="128"/>
      <c r="AMG111" s="128"/>
      <c r="AMH111" s="128"/>
      <c r="AMI111" s="128"/>
      <c r="AMJ111" s="128"/>
      <c r="AMK111" s="128"/>
    </row>
    <row r="112" spans="1:1025" ht="23.25" x14ac:dyDescent="0.3">
      <c r="A112" s="149" t="s">
        <v>111</v>
      </c>
      <c r="B112" s="150" t="s">
        <v>106</v>
      </c>
      <c r="C112" s="19">
        <v>1</v>
      </c>
      <c r="D112" s="147" t="s">
        <v>35</v>
      </c>
      <c r="E112" s="148"/>
      <c r="F112" s="146">
        <f t="shared" si="11"/>
        <v>0</v>
      </c>
      <c r="G112" s="145"/>
      <c r="H112" s="336"/>
      <c r="I112" s="335"/>
      <c r="J112" s="336"/>
      <c r="K112" s="127"/>
      <c r="L112" s="127"/>
      <c r="M112" s="127"/>
      <c r="N112" s="127"/>
      <c r="O112" s="127"/>
      <c r="P112" s="127"/>
      <c r="Q112" s="127"/>
      <c r="R112" s="127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/>
      <c r="BK112" s="128"/>
      <c r="BL112" s="128"/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/>
      <c r="BZ112" s="128"/>
      <c r="CA112" s="128"/>
      <c r="CB112" s="128"/>
      <c r="CC112" s="128"/>
      <c r="CD112" s="128"/>
      <c r="CE112" s="128"/>
      <c r="CF112" s="128"/>
      <c r="CG112" s="128"/>
      <c r="CH112" s="128"/>
      <c r="CI112" s="128"/>
      <c r="CJ112" s="128"/>
      <c r="CK112" s="128"/>
      <c r="CL112" s="128"/>
      <c r="CM112" s="128"/>
      <c r="CN112" s="128"/>
      <c r="CO112" s="128"/>
      <c r="CP112" s="128"/>
      <c r="CQ112" s="128"/>
      <c r="CR112" s="128"/>
      <c r="CS112" s="128"/>
      <c r="CT112" s="128"/>
      <c r="CU112" s="128"/>
      <c r="CV112" s="128"/>
      <c r="CW112" s="128"/>
      <c r="CX112" s="128"/>
      <c r="CY112" s="128"/>
      <c r="CZ112" s="128"/>
      <c r="DA112" s="128"/>
      <c r="DB112" s="128"/>
      <c r="DC112" s="128"/>
      <c r="DD112" s="128"/>
      <c r="DE112" s="128"/>
      <c r="DF112" s="128"/>
      <c r="DG112" s="128"/>
      <c r="DH112" s="128"/>
      <c r="DI112" s="128"/>
      <c r="DJ112" s="128"/>
      <c r="DK112" s="128"/>
      <c r="DL112" s="128"/>
      <c r="DM112" s="128"/>
      <c r="DN112" s="128"/>
      <c r="DO112" s="128"/>
      <c r="DP112" s="128"/>
      <c r="DQ112" s="128"/>
      <c r="DR112" s="128"/>
      <c r="DS112" s="128"/>
      <c r="DT112" s="128"/>
      <c r="DU112" s="128"/>
      <c r="DV112" s="128"/>
      <c r="DW112" s="128"/>
      <c r="DX112" s="128"/>
      <c r="DY112" s="128"/>
      <c r="DZ112" s="128"/>
      <c r="EA112" s="128"/>
      <c r="EB112" s="128"/>
      <c r="EC112" s="128"/>
      <c r="ED112" s="128"/>
      <c r="EE112" s="128"/>
      <c r="EF112" s="128"/>
      <c r="EG112" s="128"/>
      <c r="EH112" s="128"/>
      <c r="EI112" s="128"/>
      <c r="EJ112" s="128"/>
      <c r="EK112" s="128"/>
      <c r="EL112" s="128"/>
      <c r="EM112" s="128"/>
      <c r="EN112" s="128"/>
      <c r="EO112" s="128"/>
      <c r="EP112" s="128"/>
      <c r="EQ112" s="128"/>
      <c r="ER112" s="128"/>
      <c r="ES112" s="128"/>
      <c r="ET112" s="128"/>
      <c r="EU112" s="128"/>
      <c r="EV112" s="128"/>
      <c r="EW112" s="128"/>
      <c r="EX112" s="128"/>
      <c r="EY112" s="128"/>
      <c r="EZ112" s="128"/>
      <c r="FA112" s="128"/>
      <c r="FB112" s="128"/>
      <c r="FC112" s="128"/>
      <c r="FD112" s="128"/>
      <c r="FE112" s="128"/>
      <c r="FF112" s="128"/>
      <c r="FG112" s="128"/>
      <c r="FH112" s="128"/>
      <c r="FI112" s="128"/>
      <c r="FJ112" s="128"/>
      <c r="FK112" s="128"/>
      <c r="FL112" s="128"/>
      <c r="FM112" s="128"/>
      <c r="FN112" s="128"/>
      <c r="FO112" s="128"/>
      <c r="FP112" s="128"/>
      <c r="FQ112" s="128"/>
      <c r="FR112" s="128"/>
      <c r="FS112" s="128"/>
      <c r="FT112" s="128"/>
      <c r="FU112" s="128"/>
      <c r="FV112" s="128"/>
      <c r="FW112" s="128"/>
      <c r="FX112" s="128"/>
      <c r="FY112" s="128"/>
      <c r="FZ112" s="128"/>
      <c r="GA112" s="128"/>
      <c r="GB112" s="128"/>
      <c r="GC112" s="128"/>
      <c r="GD112" s="128"/>
      <c r="GE112" s="128"/>
      <c r="GF112" s="128"/>
      <c r="GG112" s="128"/>
      <c r="GH112" s="128"/>
      <c r="GI112" s="128"/>
      <c r="GJ112" s="128"/>
      <c r="GK112" s="128"/>
      <c r="GL112" s="128"/>
      <c r="GM112" s="128"/>
      <c r="GN112" s="128"/>
      <c r="GO112" s="128"/>
      <c r="GP112" s="128"/>
      <c r="GQ112" s="128"/>
      <c r="GR112" s="128"/>
      <c r="GS112" s="128"/>
      <c r="GT112" s="128"/>
      <c r="GU112" s="128"/>
      <c r="GV112" s="128"/>
      <c r="GW112" s="128"/>
      <c r="GX112" s="128"/>
      <c r="GY112" s="128"/>
      <c r="GZ112" s="128"/>
      <c r="HA112" s="128"/>
      <c r="HB112" s="128"/>
      <c r="HC112" s="128"/>
      <c r="HD112" s="128"/>
      <c r="HE112" s="128"/>
      <c r="HF112" s="128"/>
      <c r="HG112" s="128"/>
      <c r="HH112" s="128"/>
      <c r="HI112" s="128"/>
      <c r="HJ112" s="128"/>
      <c r="HK112" s="128"/>
      <c r="HL112" s="128"/>
      <c r="HM112" s="128"/>
      <c r="HN112" s="128"/>
      <c r="HO112" s="128"/>
      <c r="HP112" s="128"/>
      <c r="HQ112" s="128"/>
      <c r="HR112" s="128"/>
      <c r="HS112" s="128"/>
      <c r="HT112" s="128"/>
      <c r="HU112" s="128"/>
      <c r="HV112" s="128"/>
      <c r="HW112" s="128"/>
      <c r="HX112" s="128"/>
      <c r="HY112" s="128"/>
      <c r="HZ112" s="128"/>
      <c r="IA112" s="128"/>
      <c r="IB112" s="128"/>
      <c r="IC112" s="128"/>
      <c r="ID112" s="128"/>
      <c r="IE112" s="128"/>
      <c r="IF112" s="128"/>
      <c r="IG112" s="128"/>
      <c r="IH112" s="128"/>
      <c r="II112" s="128"/>
      <c r="IJ112" s="128"/>
      <c r="IK112" s="128"/>
      <c r="IL112" s="128"/>
      <c r="IM112" s="128"/>
      <c r="IN112" s="128"/>
      <c r="IO112" s="128"/>
      <c r="IP112" s="128"/>
      <c r="IQ112" s="128"/>
      <c r="IR112" s="128"/>
      <c r="IS112" s="128"/>
      <c r="IT112" s="128"/>
      <c r="IU112" s="128"/>
      <c r="IV112" s="128"/>
      <c r="IW112" s="128"/>
      <c r="IX112" s="128"/>
      <c r="IY112" s="128"/>
      <c r="IZ112" s="128"/>
      <c r="JA112" s="128"/>
      <c r="JB112" s="128"/>
      <c r="JC112" s="128"/>
      <c r="JD112" s="128"/>
      <c r="JE112" s="128"/>
      <c r="JF112" s="128"/>
      <c r="JG112" s="128"/>
      <c r="JH112" s="128"/>
      <c r="JI112" s="128"/>
      <c r="JJ112" s="128"/>
      <c r="JK112" s="128"/>
      <c r="JL112" s="128"/>
      <c r="JM112" s="128"/>
      <c r="JN112" s="128"/>
      <c r="JO112" s="128"/>
      <c r="JP112" s="128"/>
      <c r="JQ112" s="128"/>
      <c r="JR112" s="128"/>
      <c r="JS112" s="128"/>
      <c r="JT112" s="128"/>
      <c r="JU112" s="128"/>
      <c r="JV112" s="128"/>
      <c r="JW112" s="128"/>
      <c r="JX112" s="128"/>
      <c r="JY112" s="128"/>
      <c r="JZ112" s="128"/>
      <c r="KA112" s="128"/>
      <c r="KB112" s="128"/>
      <c r="KC112" s="128"/>
      <c r="KD112" s="128"/>
      <c r="KE112" s="128"/>
      <c r="KF112" s="128"/>
      <c r="KG112" s="128"/>
      <c r="KH112" s="128"/>
      <c r="KI112" s="128"/>
      <c r="KJ112" s="128"/>
      <c r="KK112" s="128"/>
      <c r="KL112" s="128"/>
      <c r="KM112" s="128"/>
      <c r="KN112" s="128"/>
      <c r="KO112" s="128"/>
      <c r="KP112" s="128"/>
      <c r="KQ112" s="128"/>
      <c r="KR112" s="128"/>
      <c r="KS112" s="128"/>
      <c r="KT112" s="128"/>
      <c r="KU112" s="128"/>
      <c r="KV112" s="128"/>
      <c r="KW112" s="128"/>
      <c r="KX112" s="128"/>
      <c r="KY112" s="128"/>
      <c r="KZ112" s="128"/>
      <c r="LA112" s="128"/>
      <c r="LB112" s="128"/>
      <c r="LC112" s="128"/>
      <c r="LD112" s="128"/>
      <c r="LE112" s="128"/>
      <c r="LF112" s="128"/>
      <c r="LG112" s="128"/>
      <c r="LH112" s="128"/>
      <c r="LI112" s="128"/>
      <c r="LJ112" s="128"/>
      <c r="LK112" s="128"/>
      <c r="LL112" s="128"/>
      <c r="LM112" s="128"/>
      <c r="LN112" s="128"/>
      <c r="LO112" s="128"/>
      <c r="LP112" s="128"/>
      <c r="LQ112" s="128"/>
      <c r="LR112" s="128"/>
      <c r="LS112" s="128"/>
      <c r="LT112" s="128"/>
      <c r="LU112" s="128"/>
      <c r="LV112" s="128"/>
      <c r="LW112" s="128"/>
      <c r="LX112" s="128"/>
      <c r="LY112" s="128"/>
      <c r="LZ112" s="128"/>
      <c r="MA112" s="128"/>
      <c r="MB112" s="128"/>
      <c r="MC112" s="128"/>
      <c r="MD112" s="128"/>
      <c r="ME112" s="128"/>
      <c r="MF112" s="128"/>
      <c r="MG112" s="128"/>
      <c r="MH112" s="128"/>
      <c r="MI112" s="128"/>
      <c r="MJ112" s="128"/>
      <c r="MK112" s="128"/>
      <c r="ML112" s="128"/>
      <c r="MM112" s="128"/>
      <c r="MN112" s="128"/>
      <c r="MO112" s="128"/>
      <c r="MP112" s="128"/>
      <c r="MQ112" s="128"/>
      <c r="MR112" s="128"/>
      <c r="MS112" s="128"/>
      <c r="MT112" s="128"/>
      <c r="MU112" s="128"/>
      <c r="MV112" s="128"/>
      <c r="MW112" s="128"/>
      <c r="MX112" s="128"/>
      <c r="MY112" s="128"/>
      <c r="MZ112" s="128"/>
      <c r="NA112" s="128"/>
      <c r="NB112" s="128"/>
      <c r="NC112" s="128"/>
      <c r="ND112" s="128"/>
      <c r="NE112" s="128"/>
      <c r="NF112" s="128"/>
      <c r="NG112" s="128"/>
      <c r="NH112" s="128"/>
      <c r="NI112" s="128"/>
      <c r="NJ112" s="128"/>
      <c r="NK112" s="128"/>
      <c r="NL112" s="128"/>
      <c r="NM112" s="128"/>
      <c r="NN112" s="128"/>
      <c r="NO112" s="128"/>
      <c r="NP112" s="128"/>
      <c r="NQ112" s="128"/>
      <c r="NR112" s="128"/>
      <c r="NS112" s="128"/>
      <c r="NT112" s="128"/>
      <c r="NU112" s="128"/>
      <c r="NV112" s="128"/>
      <c r="NW112" s="128"/>
      <c r="NX112" s="128"/>
      <c r="NY112" s="128"/>
      <c r="NZ112" s="128"/>
      <c r="OA112" s="128"/>
      <c r="OB112" s="128"/>
      <c r="OC112" s="128"/>
      <c r="OD112" s="128"/>
      <c r="OE112" s="128"/>
      <c r="OF112" s="128"/>
      <c r="OG112" s="128"/>
      <c r="OH112" s="128"/>
      <c r="OI112" s="128"/>
      <c r="OJ112" s="128"/>
      <c r="OK112" s="128"/>
      <c r="OL112" s="128"/>
      <c r="OM112" s="128"/>
      <c r="ON112" s="128"/>
      <c r="OO112" s="128"/>
      <c r="OP112" s="128"/>
      <c r="OQ112" s="128"/>
      <c r="OR112" s="128"/>
      <c r="OS112" s="128"/>
      <c r="OT112" s="128"/>
      <c r="OU112" s="128"/>
      <c r="OV112" s="128"/>
      <c r="OW112" s="128"/>
      <c r="OX112" s="128"/>
      <c r="OY112" s="128"/>
      <c r="OZ112" s="128"/>
      <c r="PA112" s="128"/>
      <c r="PB112" s="128"/>
      <c r="PC112" s="128"/>
      <c r="PD112" s="128"/>
      <c r="PE112" s="128"/>
      <c r="PF112" s="128"/>
      <c r="PG112" s="128"/>
      <c r="PH112" s="128"/>
      <c r="PI112" s="128"/>
      <c r="PJ112" s="128"/>
      <c r="PK112" s="128"/>
      <c r="PL112" s="128"/>
      <c r="PM112" s="128"/>
      <c r="PN112" s="128"/>
      <c r="PO112" s="128"/>
      <c r="PP112" s="128"/>
      <c r="PQ112" s="128"/>
      <c r="PR112" s="128"/>
      <c r="PS112" s="128"/>
      <c r="PT112" s="128"/>
      <c r="PU112" s="128"/>
      <c r="PV112" s="128"/>
      <c r="PW112" s="128"/>
      <c r="PX112" s="128"/>
      <c r="PY112" s="128"/>
      <c r="PZ112" s="128"/>
      <c r="QA112" s="128"/>
      <c r="QB112" s="128"/>
      <c r="QC112" s="128"/>
      <c r="QD112" s="128"/>
      <c r="QE112" s="128"/>
      <c r="QF112" s="128"/>
      <c r="QG112" s="128"/>
      <c r="QH112" s="128"/>
      <c r="QI112" s="128"/>
      <c r="QJ112" s="128"/>
      <c r="QK112" s="128"/>
      <c r="QL112" s="128"/>
      <c r="QM112" s="128"/>
      <c r="QN112" s="128"/>
      <c r="QO112" s="128"/>
      <c r="QP112" s="128"/>
      <c r="QQ112" s="128"/>
      <c r="QR112" s="128"/>
      <c r="QS112" s="128"/>
      <c r="QT112" s="128"/>
      <c r="QU112" s="128"/>
      <c r="QV112" s="128"/>
      <c r="QW112" s="128"/>
      <c r="QX112" s="128"/>
      <c r="QY112" s="128"/>
      <c r="QZ112" s="128"/>
      <c r="RA112" s="128"/>
      <c r="RB112" s="128"/>
      <c r="RC112" s="128"/>
      <c r="RD112" s="128"/>
      <c r="RE112" s="128"/>
      <c r="RF112" s="128"/>
      <c r="RG112" s="128"/>
      <c r="RH112" s="128"/>
      <c r="RI112" s="128"/>
      <c r="RJ112" s="128"/>
      <c r="RK112" s="128"/>
      <c r="RL112" s="128"/>
      <c r="RM112" s="128"/>
      <c r="RN112" s="128"/>
      <c r="RO112" s="128"/>
      <c r="RP112" s="128"/>
      <c r="RQ112" s="128"/>
      <c r="RR112" s="128"/>
      <c r="RS112" s="128"/>
      <c r="RT112" s="128"/>
      <c r="RU112" s="128"/>
      <c r="RV112" s="128"/>
      <c r="RW112" s="128"/>
      <c r="RX112" s="128"/>
      <c r="RY112" s="128"/>
      <c r="RZ112" s="128"/>
      <c r="SA112" s="128"/>
      <c r="SB112" s="128"/>
      <c r="SC112" s="128"/>
      <c r="SD112" s="128"/>
      <c r="SE112" s="128"/>
      <c r="SF112" s="128"/>
      <c r="SG112" s="128"/>
      <c r="SH112" s="128"/>
      <c r="SI112" s="128"/>
      <c r="SJ112" s="128"/>
      <c r="SK112" s="128"/>
      <c r="SL112" s="128"/>
      <c r="SM112" s="128"/>
      <c r="SN112" s="128"/>
      <c r="SO112" s="128"/>
      <c r="SP112" s="128"/>
      <c r="SQ112" s="128"/>
      <c r="SR112" s="128"/>
      <c r="SS112" s="128"/>
      <c r="ST112" s="128"/>
      <c r="SU112" s="128"/>
      <c r="SV112" s="128"/>
      <c r="SW112" s="128"/>
      <c r="SX112" s="128"/>
      <c r="SY112" s="128"/>
      <c r="SZ112" s="128"/>
      <c r="TA112" s="128"/>
      <c r="TB112" s="128"/>
      <c r="TC112" s="128"/>
      <c r="TD112" s="128"/>
      <c r="TE112" s="128"/>
      <c r="TF112" s="128"/>
      <c r="TG112" s="128"/>
      <c r="TH112" s="128"/>
      <c r="TI112" s="128"/>
      <c r="TJ112" s="128"/>
      <c r="TK112" s="128"/>
      <c r="TL112" s="128"/>
      <c r="TM112" s="128"/>
      <c r="TN112" s="128"/>
      <c r="TO112" s="128"/>
      <c r="TP112" s="128"/>
      <c r="TQ112" s="128"/>
      <c r="TR112" s="128"/>
      <c r="TS112" s="128"/>
      <c r="TT112" s="128"/>
      <c r="TU112" s="128"/>
      <c r="TV112" s="128"/>
      <c r="TW112" s="128"/>
      <c r="TX112" s="128"/>
      <c r="TY112" s="128"/>
      <c r="TZ112" s="128"/>
      <c r="UA112" s="128"/>
      <c r="UB112" s="128"/>
      <c r="UC112" s="128"/>
      <c r="UD112" s="128"/>
      <c r="UE112" s="128"/>
      <c r="UF112" s="128"/>
      <c r="UG112" s="128"/>
      <c r="UH112" s="128"/>
      <c r="UI112" s="128"/>
      <c r="UJ112" s="128"/>
      <c r="UK112" s="128"/>
      <c r="UL112" s="128"/>
      <c r="UM112" s="128"/>
      <c r="UN112" s="128"/>
      <c r="UO112" s="128"/>
      <c r="UP112" s="128"/>
      <c r="UQ112" s="128"/>
      <c r="UR112" s="128"/>
      <c r="US112" s="128"/>
      <c r="UT112" s="128"/>
      <c r="UU112" s="128"/>
      <c r="UV112" s="128"/>
      <c r="UW112" s="128"/>
      <c r="UX112" s="128"/>
      <c r="UY112" s="128"/>
      <c r="UZ112" s="128"/>
      <c r="VA112" s="128"/>
      <c r="VB112" s="128"/>
      <c r="VC112" s="128"/>
      <c r="VD112" s="128"/>
      <c r="VE112" s="128"/>
      <c r="VF112" s="128"/>
      <c r="VG112" s="128"/>
      <c r="VH112" s="128"/>
      <c r="VI112" s="128"/>
      <c r="VJ112" s="128"/>
      <c r="VK112" s="128"/>
      <c r="VL112" s="128"/>
      <c r="VM112" s="128"/>
      <c r="VN112" s="128"/>
      <c r="VO112" s="128"/>
      <c r="VP112" s="128"/>
      <c r="VQ112" s="128"/>
      <c r="VR112" s="128"/>
      <c r="VS112" s="128"/>
      <c r="VT112" s="128"/>
      <c r="VU112" s="128"/>
      <c r="VV112" s="128"/>
      <c r="VW112" s="128"/>
      <c r="VX112" s="128"/>
      <c r="VY112" s="128"/>
      <c r="VZ112" s="128"/>
      <c r="WA112" s="128"/>
      <c r="WB112" s="128"/>
      <c r="WC112" s="128"/>
      <c r="WD112" s="128"/>
      <c r="WE112" s="128"/>
      <c r="WF112" s="128"/>
      <c r="WG112" s="128"/>
      <c r="WH112" s="128"/>
      <c r="WI112" s="128"/>
      <c r="WJ112" s="128"/>
      <c r="WK112" s="128"/>
      <c r="WL112" s="128"/>
      <c r="WM112" s="128"/>
      <c r="WN112" s="128"/>
      <c r="WO112" s="128"/>
      <c r="WP112" s="128"/>
      <c r="WQ112" s="128"/>
      <c r="WR112" s="128"/>
      <c r="WS112" s="128"/>
      <c r="WT112" s="128"/>
      <c r="WU112" s="128"/>
      <c r="WV112" s="128"/>
      <c r="WW112" s="128"/>
      <c r="WX112" s="128"/>
      <c r="WY112" s="128"/>
      <c r="WZ112" s="128"/>
      <c r="XA112" s="128"/>
      <c r="XB112" s="128"/>
      <c r="XC112" s="128"/>
      <c r="XD112" s="128"/>
      <c r="XE112" s="128"/>
      <c r="XF112" s="128"/>
      <c r="XG112" s="128"/>
      <c r="XH112" s="128"/>
      <c r="XI112" s="128"/>
      <c r="XJ112" s="128"/>
      <c r="XK112" s="128"/>
      <c r="XL112" s="128"/>
      <c r="XM112" s="128"/>
      <c r="XN112" s="128"/>
      <c r="XO112" s="128"/>
      <c r="XP112" s="128"/>
      <c r="XQ112" s="128"/>
      <c r="XR112" s="128"/>
      <c r="XS112" s="128"/>
      <c r="XT112" s="128"/>
      <c r="XU112" s="128"/>
      <c r="XV112" s="128"/>
      <c r="XW112" s="128"/>
      <c r="XX112" s="128"/>
      <c r="XY112" s="128"/>
      <c r="XZ112" s="128"/>
      <c r="YA112" s="128"/>
      <c r="YB112" s="128"/>
      <c r="YC112" s="128"/>
      <c r="YD112" s="128"/>
      <c r="YE112" s="128"/>
      <c r="YF112" s="128"/>
      <c r="YG112" s="128"/>
      <c r="YH112" s="128"/>
      <c r="YI112" s="128"/>
      <c r="YJ112" s="128"/>
      <c r="YK112" s="128"/>
      <c r="YL112" s="128"/>
      <c r="YM112" s="128"/>
      <c r="YN112" s="128"/>
      <c r="YO112" s="128"/>
      <c r="YP112" s="128"/>
      <c r="YQ112" s="128"/>
      <c r="YR112" s="128"/>
      <c r="YS112" s="128"/>
      <c r="YT112" s="128"/>
      <c r="YU112" s="128"/>
      <c r="YV112" s="128"/>
      <c r="YW112" s="128"/>
      <c r="YX112" s="128"/>
      <c r="YY112" s="128"/>
      <c r="YZ112" s="128"/>
      <c r="ZA112" s="128"/>
      <c r="ZB112" s="128"/>
      <c r="ZC112" s="128"/>
      <c r="ZD112" s="128"/>
      <c r="ZE112" s="128"/>
      <c r="ZF112" s="128"/>
      <c r="ZG112" s="128"/>
      <c r="ZH112" s="128"/>
      <c r="ZI112" s="128"/>
      <c r="ZJ112" s="128"/>
      <c r="ZK112" s="128"/>
      <c r="ZL112" s="128"/>
      <c r="ZM112" s="128"/>
      <c r="ZN112" s="128"/>
      <c r="ZO112" s="128"/>
      <c r="ZP112" s="128"/>
      <c r="ZQ112" s="128"/>
      <c r="ZR112" s="128"/>
      <c r="ZS112" s="128"/>
      <c r="ZT112" s="128"/>
      <c r="ZU112" s="128"/>
      <c r="ZV112" s="128"/>
      <c r="ZW112" s="128"/>
      <c r="ZX112" s="128"/>
      <c r="ZY112" s="128"/>
      <c r="ZZ112" s="128"/>
      <c r="AAA112" s="128"/>
      <c r="AAB112" s="128"/>
      <c r="AAC112" s="128"/>
      <c r="AAD112" s="128"/>
      <c r="AAE112" s="128"/>
      <c r="AAF112" s="128"/>
      <c r="AAG112" s="128"/>
      <c r="AAH112" s="128"/>
      <c r="AAI112" s="128"/>
      <c r="AAJ112" s="128"/>
      <c r="AAK112" s="128"/>
      <c r="AAL112" s="128"/>
      <c r="AAM112" s="128"/>
      <c r="AAN112" s="128"/>
      <c r="AAO112" s="128"/>
      <c r="AAP112" s="128"/>
      <c r="AAQ112" s="128"/>
      <c r="AAR112" s="128"/>
      <c r="AAS112" s="128"/>
      <c r="AAT112" s="128"/>
      <c r="AAU112" s="128"/>
      <c r="AAV112" s="128"/>
      <c r="AAW112" s="128"/>
      <c r="AAX112" s="128"/>
      <c r="AAY112" s="128"/>
      <c r="AAZ112" s="128"/>
      <c r="ABA112" s="128"/>
      <c r="ABB112" s="128"/>
      <c r="ABC112" s="128"/>
      <c r="ABD112" s="128"/>
      <c r="ABE112" s="128"/>
      <c r="ABF112" s="128"/>
      <c r="ABG112" s="128"/>
      <c r="ABH112" s="128"/>
      <c r="ABI112" s="128"/>
      <c r="ABJ112" s="128"/>
      <c r="ABK112" s="128"/>
      <c r="ABL112" s="128"/>
      <c r="ABM112" s="128"/>
      <c r="ABN112" s="128"/>
      <c r="ABO112" s="128"/>
      <c r="ABP112" s="128"/>
      <c r="ABQ112" s="128"/>
      <c r="ABR112" s="128"/>
      <c r="ABS112" s="128"/>
      <c r="ABT112" s="128"/>
      <c r="ABU112" s="128"/>
      <c r="ABV112" s="128"/>
      <c r="ABW112" s="128"/>
      <c r="ABX112" s="128"/>
      <c r="ABY112" s="128"/>
      <c r="ABZ112" s="128"/>
      <c r="ACA112" s="128"/>
      <c r="ACB112" s="128"/>
      <c r="ACC112" s="128"/>
      <c r="ACD112" s="128"/>
      <c r="ACE112" s="128"/>
      <c r="ACF112" s="128"/>
      <c r="ACG112" s="128"/>
      <c r="ACH112" s="128"/>
      <c r="ACI112" s="128"/>
      <c r="ACJ112" s="128"/>
      <c r="ACK112" s="128"/>
      <c r="ACL112" s="128"/>
      <c r="ACM112" s="128"/>
      <c r="ACN112" s="128"/>
      <c r="ACO112" s="128"/>
      <c r="ACP112" s="128"/>
      <c r="ACQ112" s="128"/>
      <c r="ACR112" s="128"/>
      <c r="ACS112" s="128"/>
      <c r="ACT112" s="128"/>
      <c r="ACU112" s="128"/>
      <c r="ACV112" s="128"/>
      <c r="ACW112" s="128"/>
      <c r="ACX112" s="128"/>
      <c r="ACY112" s="128"/>
      <c r="ACZ112" s="128"/>
      <c r="ADA112" s="128"/>
      <c r="ADB112" s="128"/>
      <c r="ADC112" s="128"/>
      <c r="ADD112" s="128"/>
      <c r="ADE112" s="128"/>
      <c r="ADF112" s="128"/>
      <c r="ADG112" s="128"/>
      <c r="ADH112" s="128"/>
      <c r="ADI112" s="128"/>
      <c r="ADJ112" s="128"/>
      <c r="ADK112" s="128"/>
      <c r="ADL112" s="128"/>
      <c r="ADM112" s="128"/>
      <c r="ADN112" s="128"/>
      <c r="ADO112" s="128"/>
      <c r="ADP112" s="128"/>
      <c r="ADQ112" s="128"/>
      <c r="ADR112" s="128"/>
      <c r="ADS112" s="128"/>
      <c r="ADT112" s="128"/>
      <c r="ADU112" s="128"/>
      <c r="ADV112" s="128"/>
      <c r="ADW112" s="128"/>
      <c r="ADX112" s="128"/>
      <c r="ADY112" s="128"/>
      <c r="ADZ112" s="128"/>
      <c r="AEA112" s="128"/>
      <c r="AEB112" s="128"/>
      <c r="AEC112" s="128"/>
      <c r="AED112" s="128"/>
      <c r="AEE112" s="128"/>
      <c r="AEF112" s="128"/>
      <c r="AEG112" s="128"/>
      <c r="AEH112" s="128"/>
      <c r="AEI112" s="128"/>
      <c r="AEJ112" s="128"/>
      <c r="AEK112" s="128"/>
      <c r="AEL112" s="128"/>
      <c r="AEM112" s="128"/>
      <c r="AEN112" s="128"/>
      <c r="AEO112" s="128"/>
      <c r="AEP112" s="128"/>
      <c r="AEQ112" s="128"/>
      <c r="AER112" s="128"/>
      <c r="AES112" s="128"/>
      <c r="AET112" s="128"/>
      <c r="AEU112" s="128"/>
      <c r="AEV112" s="128"/>
      <c r="AEW112" s="128"/>
      <c r="AEX112" s="128"/>
      <c r="AEY112" s="128"/>
      <c r="AEZ112" s="128"/>
      <c r="AFA112" s="128"/>
      <c r="AFB112" s="128"/>
      <c r="AFC112" s="128"/>
      <c r="AFD112" s="128"/>
      <c r="AFE112" s="128"/>
      <c r="AFF112" s="128"/>
      <c r="AFG112" s="128"/>
      <c r="AFH112" s="128"/>
      <c r="AFI112" s="128"/>
      <c r="AFJ112" s="128"/>
      <c r="AFK112" s="128"/>
      <c r="AFL112" s="128"/>
      <c r="AFM112" s="128"/>
      <c r="AFN112" s="128"/>
      <c r="AFO112" s="128"/>
      <c r="AFP112" s="128"/>
      <c r="AFQ112" s="128"/>
      <c r="AFR112" s="128"/>
      <c r="AFS112" s="128"/>
      <c r="AFT112" s="128"/>
      <c r="AFU112" s="128"/>
      <c r="AFV112" s="128"/>
      <c r="AFW112" s="128"/>
      <c r="AFX112" s="128"/>
      <c r="AFY112" s="128"/>
      <c r="AFZ112" s="128"/>
      <c r="AGA112" s="128"/>
      <c r="AGB112" s="128"/>
      <c r="AGC112" s="128"/>
      <c r="AGD112" s="128"/>
      <c r="AGE112" s="128"/>
      <c r="AGF112" s="128"/>
      <c r="AGG112" s="128"/>
      <c r="AGH112" s="128"/>
      <c r="AGI112" s="128"/>
      <c r="AGJ112" s="128"/>
      <c r="AGK112" s="128"/>
      <c r="AGL112" s="128"/>
      <c r="AGM112" s="128"/>
      <c r="AGN112" s="128"/>
      <c r="AGO112" s="128"/>
      <c r="AGP112" s="128"/>
      <c r="AGQ112" s="128"/>
      <c r="AGR112" s="128"/>
      <c r="AGS112" s="128"/>
      <c r="AGT112" s="128"/>
      <c r="AGU112" s="128"/>
      <c r="AGV112" s="128"/>
      <c r="AGW112" s="128"/>
      <c r="AGX112" s="128"/>
      <c r="AGY112" s="128"/>
      <c r="AGZ112" s="128"/>
      <c r="AHA112" s="128"/>
      <c r="AHB112" s="128"/>
      <c r="AHC112" s="128"/>
      <c r="AHD112" s="128"/>
      <c r="AHE112" s="128"/>
      <c r="AHF112" s="128"/>
      <c r="AHG112" s="128"/>
      <c r="AHH112" s="128"/>
      <c r="AHI112" s="128"/>
      <c r="AHJ112" s="128"/>
      <c r="AHK112" s="128"/>
      <c r="AHL112" s="128"/>
      <c r="AHM112" s="128"/>
      <c r="AHN112" s="128"/>
      <c r="AHO112" s="128"/>
      <c r="AHP112" s="128"/>
      <c r="AHQ112" s="128"/>
      <c r="AHR112" s="128"/>
      <c r="AHS112" s="128"/>
      <c r="AHT112" s="128"/>
      <c r="AHU112" s="128"/>
      <c r="AHV112" s="128"/>
      <c r="AHW112" s="128"/>
      <c r="AHX112" s="128"/>
      <c r="AHY112" s="128"/>
      <c r="AHZ112" s="128"/>
      <c r="AIA112" s="128"/>
      <c r="AIB112" s="128"/>
      <c r="AIC112" s="128"/>
      <c r="AID112" s="128"/>
      <c r="AIE112" s="128"/>
      <c r="AIF112" s="128"/>
      <c r="AIG112" s="128"/>
      <c r="AIH112" s="128"/>
      <c r="AII112" s="128"/>
      <c r="AIJ112" s="128"/>
      <c r="AIK112" s="128"/>
      <c r="AIL112" s="128"/>
      <c r="AIM112" s="128"/>
      <c r="AIN112" s="128"/>
      <c r="AIO112" s="128"/>
      <c r="AIP112" s="128"/>
      <c r="AIQ112" s="128"/>
      <c r="AIR112" s="128"/>
      <c r="AIS112" s="128"/>
      <c r="AIT112" s="128"/>
      <c r="AIU112" s="128"/>
      <c r="AIV112" s="128"/>
      <c r="AIW112" s="128"/>
      <c r="AIX112" s="128"/>
      <c r="AIY112" s="128"/>
      <c r="AIZ112" s="128"/>
      <c r="AJA112" s="128"/>
      <c r="AJB112" s="128"/>
      <c r="AJC112" s="128"/>
      <c r="AJD112" s="128"/>
      <c r="AJE112" s="128"/>
      <c r="AJF112" s="128"/>
      <c r="AJG112" s="128"/>
      <c r="AJH112" s="128"/>
      <c r="AJI112" s="128"/>
      <c r="AJJ112" s="128"/>
      <c r="AJK112" s="128"/>
      <c r="AJL112" s="128"/>
      <c r="AJM112" s="128"/>
      <c r="AJN112" s="128"/>
      <c r="AJO112" s="128"/>
      <c r="AJP112" s="128"/>
      <c r="AJQ112" s="128"/>
      <c r="AJR112" s="128"/>
      <c r="AJS112" s="128"/>
      <c r="AJT112" s="128"/>
      <c r="AJU112" s="128"/>
      <c r="AJV112" s="128"/>
      <c r="AJW112" s="128"/>
      <c r="AJX112" s="128"/>
      <c r="AJY112" s="128"/>
      <c r="AJZ112" s="128"/>
      <c r="AKA112" s="128"/>
      <c r="AKB112" s="128"/>
      <c r="AKC112" s="128"/>
      <c r="AKD112" s="128"/>
      <c r="AKE112" s="128"/>
      <c r="AKF112" s="128"/>
      <c r="AKG112" s="128"/>
      <c r="AKH112" s="128"/>
      <c r="AKI112" s="128"/>
      <c r="AKJ112" s="128"/>
      <c r="AKK112" s="128"/>
      <c r="AKL112" s="128"/>
      <c r="AKM112" s="128"/>
      <c r="AKN112" s="128"/>
      <c r="AKO112" s="128"/>
      <c r="AKP112" s="128"/>
      <c r="AKQ112" s="128"/>
      <c r="AKR112" s="128"/>
      <c r="AKS112" s="128"/>
      <c r="AKT112" s="128"/>
      <c r="AKU112" s="128"/>
      <c r="AKV112" s="128"/>
      <c r="AKW112" s="128"/>
      <c r="AKX112" s="128"/>
      <c r="AKY112" s="128"/>
      <c r="AKZ112" s="128"/>
      <c r="ALA112" s="128"/>
      <c r="ALB112" s="128"/>
      <c r="ALC112" s="128"/>
      <c r="ALD112" s="128"/>
      <c r="ALE112" s="128"/>
      <c r="ALF112" s="128"/>
      <c r="ALG112" s="128"/>
      <c r="ALH112" s="128"/>
      <c r="ALI112" s="128"/>
      <c r="ALJ112" s="128"/>
      <c r="ALK112" s="128"/>
      <c r="ALL112" s="128"/>
      <c r="ALM112" s="128"/>
      <c r="ALN112" s="128"/>
      <c r="ALO112" s="128"/>
      <c r="ALP112" s="128"/>
      <c r="ALQ112" s="128"/>
      <c r="ALR112" s="128"/>
      <c r="ALS112" s="128"/>
      <c r="ALT112" s="128"/>
      <c r="ALU112" s="128"/>
      <c r="ALV112" s="128"/>
      <c r="ALW112" s="128"/>
      <c r="ALX112" s="128"/>
      <c r="ALY112" s="128"/>
      <c r="ALZ112" s="128"/>
      <c r="AMA112" s="128"/>
      <c r="AMB112" s="128"/>
      <c r="AMC112" s="128"/>
      <c r="AMD112" s="128"/>
      <c r="AME112" s="128"/>
      <c r="AMF112" s="128"/>
      <c r="AMG112" s="128"/>
      <c r="AMH112" s="128"/>
      <c r="AMI112" s="128"/>
      <c r="AMJ112" s="128"/>
      <c r="AMK112" s="128"/>
    </row>
    <row r="113" spans="1:1025" ht="25.5" customHeight="1" x14ac:dyDescent="0.3">
      <c r="A113" s="149" t="s">
        <v>112</v>
      </c>
      <c r="B113" s="155" t="s">
        <v>107</v>
      </c>
      <c r="C113" s="19">
        <v>1</v>
      </c>
      <c r="D113" s="147" t="s">
        <v>35</v>
      </c>
      <c r="E113" s="148"/>
      <c r="F113" s="146">
        <f t="shared" si="11"/>
        <v>0</v>
      </c>
      <c r="G113" s="151">
        <f>SUM(F107:F113)</f>
        <v>0</v>
      </c>
      <c r="H113" s="334"/>
      <c r="I113" s="335"/>
      <c r="J113" s="336"/>
      <c r="K113" s="127"/>
      <c r="L113" s="127"/>
      <c r="M113" s="127"/>
      <c r="N113" s="127"/>
      <c r="O113" s="127"/>
      <c r="P113" s="127"/>
      <c r="Q113" s="127"/>
      <c r="R113" s="127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/>
      <c r="BK113" s="128"/>
      <c r="BL113" s="128"/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/>
      <c r="BZ113" s="128"/>
      <c r="CA113" s="128"/>
      <c r="CB113" s="128"/>
      <c r="CC113" s="128"/>
      <c r="CD113" s="128"/>
      <c r="CE113" s="128"/>
      <c r="CF113" s="128"/>
      <c r="CG113" s="128"/>
      <c r="CH113" s="128"/>
      <c r="CI113" s="128"/>
      <c r="CJ113" s="128"/>
      <c r="CK113" s="128"/>
      <c r="CL113" s="128"/>
      <c r="CM113" s="128"/>
      <c r="CN113" s="128"/>
      <c r="CO113" s="128"/>
      <c r="CP113" s="128"/>
      <c r="CQ113" s="128"/>
      <c r="CR113" s="128"/>
      <c r="CS113" s="128"/>
      <c r="CT113" s="128"/>
      <c r="CU113" s="128"/>
      <c r="CV113" s="128"/>
      <c r="CW113" s="128"/>
      <c r="CX113" s="128"/>
      <c r="CY113" s="128"/>
      <c r="CZ113" s="128"/>
      <c r="DA113" s="128"/>
      <c r="DB113" s="128"/>
      <c r="DC113" s="128"/>
      <c r="DD113" s="128"/>
      <c r="DE113" s="128"/>
      <c r="DF113" s="128"/>
      <c r="DG113" s="128"/>
      <c r="DH113" s="128"/>
      <c r="DI113" s="128"/>
      <c r="DJ113" s="128"/>
      <c r="DK113" s="128"/>
      <c r="DL113" s="128"/>
      <c r="DM113" s="128"/>
      <c r="DN113" s="128"/>
      <c r="DO113" s="128"/>
      <c r="DP113" s="128"/>
      <c r="DQ113" s="128"/>
      <c r="DR113" s="128"/>
      <c r="DS113" s="128"/>
      <c r="DT113" s="128"/>
      <c r="DU113" s="128"/>
      <c r="DV113" s="128"/>
      <c r="DW113" s="128"/>
      <c r="DX113" s="128"/>
      <c r="DY113" s="128"/>
      <c r="DZ113" s="128"/>
      <c r="EA113" s="128"/>
      <c r="EB113" s="128"/>
      <c r="EC113" s="128"/>
      <c r="ED113" s="128"/>
      <c r="EE113" s="128"/>
      <c r="EF113" s="128"/>
      <c r="EG113" s="128"/>
      <c r="EH113" s="128"/>
      <c r="EI113" s="128"/>
      <c r="EJ113" s="128"/>
      <c r="EK113" s="128"/>
      <c r="EL113" s="128"/>
      <c r="EM113" s="128"/>
      <c r="EN113" s="128"/>
      <c r="EO113" s="128"/>
      <c r="EP113" s="128"/>
      <c r="EQ113" s="128"/>
      <c r="ER113" s="128"/>
      <c r="ES113" s="128"/>
      <c r="ET113" s="128"/>
      <c r="EU113" s="128"/>
      <c r="EV113" s="128"/>
      <c r="EW113" s="128"/>
      <c r="EX113" s="128"/>
      <c r="EY113" s="128"/>
      <c r="EZ113" s="128"/>
      <c r="FA113" s="128"/>
      <c r="FB113" s="128"/>
      <c r="FC113" s="128"/>
      <c r="FD113" s="128"/>
      <c r="FE113" s="128"/>
      <c r="FF113" s="128"/>
      <c r="FG113" s="128"/>
      <c r="FH113" s="128"/>
      <c r="FI113" s="128"/>
      <c r="FJ113" s="128"/>
      <c r="FK113" s="128"/>
      <c r="FL113" s="128"/>
      <c r="FM113" s="128"/>
      <c r="FN113" s="128"/>
      <c r="FO113" s="128"/>
      <c r="FP113" s="128"/>
      <c r="FQ113" s="128"/>
      <c r="FR113" s="128"/>
      <c r="FS113" s="128"/>
      <c r="FT113" s="128"/>
      <c r="FU113" s="128"/>
      <c r="FV113" s="128"/>
      <c r="FW113" s="128"/>
      <c r="FX113" s="128"/>
      <c r="FY113" s="128"/>
      <c r="FZ113" s="128"/>
      <c r="GA113" s="128"/>
      <c r="GB113" s="128"/>
      <c r="GC113" s="128"/>
      <c r="GD113" s="128"/>
      <c r="GE113" s="128"/>
      <c r="GF113" s="128"/>
      <c r="GG113" s="128"/>
      <c r="GH113" s="128"/>
      <c r="GI113" s="128"/>
      <c r="GJ113" s="128"/>
      <c r="GK113" s="128"/>
      <c r="GL113" s="128"/>
      <c r="GM113" s="128"/>
      <c r="GN113" s="128"/>
      <c r="GO113" s="128"/>
      <c r="GP113" s="128"/>
      <c r="GQ113" s="128"/>
      <c r="GR113" s="128"/>
      <c r="GS113" s="128"/>
      <c r="GT113" s="128"/>
      <c r="GU113" s="128"/>
      <c r="GV113" s="128"/>
      <c r="GW113" s="128"/>
      <c r="GX113" s="128"/>
      <c r="GY113" s="128"/>
      <c r="GZ113" s="128"/>
      <c r="HA113" s="128"/>
      <c r="HB113" s="128"/>
      <c r="HC113" s="128"/>
      <c r="HD113" s="128"/>
      <c r="HE113" s="128"/>
      <c r="HF113" s="128"/>
      <c r="HG113" s="128"/>
      <c r="HH113" s="128"/>
      <c r="HI113" s="128"/>
      <c r="HJ113" s="128"/>
      <c r="HK113" s="128"/>
      <c r="HL113" s="128"/>
      <c r="HM113" s="128"/>
      <c r="HN113" s="128"/>
      <c r="HO113" s="128"/>
      <c r="HP113" s="128"/>
      <c r="HQ113" s="128"/>
      <c r="HR113" s="128"/>
      <c r="HS113" s="128"/>
      <c r="HT113" s="128"/>
      <c r="HU113" s="128"/>
      <c r="HV113" s="128"/>
      <c r="HW113" s="128"/>
      <c r="HX113" s="128"/>
      <c r="HY113" s="128"/>
      <c r="HZ113" s="128"/>
      <c r="IA113" s="128"/>
      <c r="IB113" s="128"/>
      <c r="IC113" s="128"/>
      <c r="ID113" s="128"/>
      <c r="IE113" s="128"/>
      <c r="IF113" s="128"/>
      <c r="IG113" s="128"/>
      <c r="IH113" s="128"/>
      <c r="II113" s="128"/>
      <c r="IJ113" s="128"/>
      <c r="IK113" s="128"/>
      <c r="IL113" s="128"/>
      <c r="IM113" s="128"/>
      <c r="IN113" s="128"/>
      <c r="IO113" s="128"/>
      <c r="IP113" s="128"/>
      <c r="IQ113" s="128"/>
      <c r="IR113" s="128"/>
      <c r="IS113" s="128"/>
      <c r="IT113" s="128"/>
      <c r="IU113" s="128"/>
      <c r="IV113" s="128"/>
      <c r="IW113" s="128"/>
      <c r="IX113" s="128"/>
      <c r="IY113" s="128"/>
      <c r="IZ113" s="128"/>
      <c r="JA113" s="128"/>
      <c r="JB113" s="128"/>
      <c r="JC113" s="128"/>
      <c r="JD113" s="128"/>
      <c r="JE113" s="128"/>
      <c r="JF113" s="128"/>
      <c r="JG113" s="128"/>
      <c r="JH113" s="128"/>
      <c r="JI113" s="128"/>
      <c r="JJ113" s="128"/>
      <c r="JK113" s="128"/>
      <c r="JL113" s="128"/>
      <c r="JM113" s="128"/>
      <c r="JN113" s="128"/>
      <c r="JO113" s="128"/>
      <c r="JP113" s="128"/>
      <c r="JQ113" s="128"/>
      <c r="JR113" s="128"/>
      <c r="JS113" s="128"/>
      <c r="JT113" s="128"/>
      <c r="JU113" s="128"/>
      <c r="JV113" s="128"/>
      <c r="JW113" s="128"/>
      <c r="JX113" s="128"/>
      <c r="JY113" s="128"/>
      <c r="JZ113" s="128"/>
      <c r="KA113" s="128"/>
      <c r="KB113" s="128"/>
      <c r="KC113" s="128"/>
      <c r="KD113" s="128"/>
      <c r="KE113" s="128"/>
      <c r="KF113" s="128"/>
      <c r="KG113" s="128"/>
      <c r="KH113" s="128"/>
      <c r="KI113" s="128"/>
      <c r="KJ113" s="128"/>
      <c r="KK113" s="128"/>
      <c r="KL113" s="128"/>
      <c r="KM113" s="128"/>
      <c r="KN113" s="128"/>
      <c r="KO113" s="128"/>
      <c r="KP113" s="128"/>
      <c r="KQ113" s="128"/>
      <c r="KR113" s="128"/>
      <c r="KS113" s="128"/>
      <c r="KT113" s="128"/>
      <c r="KU113" s="128"/>
      <c r="KV113" s="128"/>
      <c r="KW113" s="128"/>
      <c r="KX113" s="128"/>
      <c r="KY113" s="128"/>
      <c r="KZ113" s="128"/>
      <c r="LA113" s="128"/>
      <c r="LB113" s="128"/>
      <c r="LC113" s="128"/>
      <c r="LD113" s="128"/>
      <c r="LE113" s="128"/>
      <c r="LF113" s="128"/>
      <c r="LG113" s="128"/>
      <c r="LH113" s="128"/>
      <c r="LI113" s="128"/>
      <c r="LJ113" s="128"/>
      <c r="LK113" s="128"/>
      <c r="LL113" s="128"/>
      <c r="LM113" s="128"/>
      <c r="LN113" s="128"/>
      <c r="LO113" s="128"/>
      <c r="LP113" s="128"/>
      <c r="LQ113" s="128"/>
      <c r="LR113" s="128"/>
      <c r="LS113" s="128"/>
      <c r="LT113" s="128"/>
      <c r="LU113" s="128"/>
      <c r="LV113" s="128"/>
      <c r="LW113" s="128"/>
      <c r="LX113" s="128"/>
      <c r="LY113" s="128"/>
      <c r="LZ113" s="128"/>
      <c r="MA113" s="128"/>
      <c r="MB113" s="128"/>
      <c r="MC113" s="128"/>
      <c r="MD113" s="128"/>
      <c r="ME113" s="128"/>
      <c r="MF113" s="128"/>
      <c r="MG113" s="128"/>
      <c r="MH113" s="128"/>
      <c r="MI113" s="128"/>
      <c r="MJ113" s="128"/>
      <c r="MK113" s="128"/>
      <c r="ML113" s="128"/>
      <c r="MM113" s="128"/>
      <c r="MN113" s="128"/>
      <c r="MO113" s="128"/>
      <c r="MP113" s="128"/>
      <c r="MQ113" s="128"/>
      <c r="MR113" s="128"/>
      <c r="MS113" s="128"/>
      <c r="MT113" s="128"/>
      <c r="MU113" s="128"/>
      <c r="MV113" s="128"/>
      <c r="MW113" s="128"/>
      <c r="MX113" s="128"/>
      <c r="MY113" s="128"/>
      <c r="MZ113" s="128"/>
      <c r="NA113" s="128"/>
      <c r="NB113" s="128"/>
      <c r="NC113" s="128"/>
      <c r="ND113" s="128"/>
      <c r="NE113" s="128"/>
      <c r="NF113" s="128"/>
      <c r="NG113" s="128"/>
      <c r="NH113" s="128"/>
      <c r="NI113" s="128"/>
      <c r="NJ113" s="128"/>
      <c r="NK113" s="128"/>
      <c r="NL113" s="128"/>
      <c r="NM113" s="128"/>
      <c r="NN113" s="128"/>
      <c r="NO113" s="128"/>
      <c r="NP113" s="128"/>
      <c r="NQ113" s="128"/>
      <c r="NR113" s="128"/>
      <c r="NS113" s="128"/>
      <c r="NT113" s="128"/>
      <c r="NU113" s="128"/>
      <c r="NV113" s="128"/>
      <c r="NW113" s="128"/>
      <c r="NX113" s="128"/>
      <c r="NY113" s="128"/>
      <c r="NZ113" s="128"/>
      <c r="OA113" s="128"/>
      <c r="OB113" s="128"/>
      <c r="OC113" s="128"/>
      <c r="OD113" s="128"/>
      <c r="OE113" s="128"/>
      <c r="OF113" s="128"/>
      <c r="OG113" s="128"/>
      <c r="OH113" s="128"/>
      <c r="OI113" s="128"/>
      <c r="OJ113" s="128"/>
      <c r="OK113" s="128"/>
      <c r="OL113" s="128"/>
      <c r="OM113" s="128"/>
      <c r="ON113" s="128"/>
      <c r="OO113" s="128"/>
      <c r="OP113" s="128"/>
      <c r="OQ113" s="128"/>
      <c r="OR113" s="128"/>
      <c r="OS113" s="128"/>
      <c r="OT113" s="128"/>
      <c r="OU113" s="128"/>
      <c r="OV113" s="128"/>
      <c r="OW113" s="128"/>
      <c r="OX113" s="128"/>
      <c r="OY113" s="128"/>
      <c r="OZ113" s="128"/>
      <c r="PA113" s="128"/>
      <c r="PB113" s="128"/>
      <c r="PC113" s="128"/>
      <c r="PD113" s="128"/>
      <c r="PE113" s="128"/>
      <c r="PF113" s="128"/>
      <c r="PG113" s="128"/>
      <c r="PH113" s="128"/>
      <c r="PI113" s="128"/>
      <c r="PJ113" s="128"/>
      <c r="PK113" s="128"/>
      <c r="PL113" s="128"/>
      <c r="PM113" s="128"/>
      <c r="PN113" s="128"/>
      <c r="PO113" s="128"/>
      <c r="PP113" s="128"/>
      <c r="PQ113" s="128"/>
      <c r="PR113" s="128"/>
      <c r="PS113" s="128"/>
      <c r="PT113" s="128"/>
      <c r="PU113" s="128"/>
      <c r="PV113" s="128"/>
      <c r="PW113" s="128"/>
      <c r="PX113" s="128"/>
      <c r="PY113" s="128"/>
      <c r="PZ113" s="128"/>
      <c r="QA113" s="128"/>
      <c r="QB113" s="128"/>
      <c r="QC113" s="128"/>
      <c r="QD113" s="128"/>
      <c r="QE113" s="128"/>
      <c r="QF113" s="128"/>
      <c r="QG113" s="128"/>
      <c r="QH113" s="128"/>
      <c r="QI113" s="128"/>
      <c r="QJ113" s="128"/>
      <c r="QK113" s="128"/>
      <c r="QL113" s="128"/>
      <c r="QM113" s="128"/>
      <c r="QN113" s="128"/>
      <c r="QO113" s="128"/>
      <c r="QP113" s="128"/>
      <c r="QQ113" s="128"/>
      <c r="QR113" s="128"/>
      <c r="QS113" s="128"/>
      <c r="QT113" s="128"/>
      <c r="QU113" s="128"/>
      <c r="QV113" s="128"/>
      <c r="QW113" s="128"/>
      <c r="QX113" s="128"/>
      <c r="QY113" s="128"/>
      <c r="QZ113" s="128"/>
      <c r="RA113" s="128"/>
      <c r="RB113" s="128"/>
      <c r="RC113" s="128"/>
      <c r="RD113" s="128"/>
      <c r="RE113" s="128"/>
      <c r="RF113" s="128"/>
      <c r="RG113" s="128"/>
      <c r="RH113" s="128"/>
      <c r="RI113" s="128"/>
      <c r="RJ113" s="128"/>
      <c r="RK113" s="128"/>
      <c r="RL113" s="128"/>
      <c r="RM113" s="128"/>
      <c r="RN113" s="128"/>
      <c r="RO113" s="128"/>
      <c r="RP113" s="128"/>
      <c r="RQ113" s="128"/>
      <c r="RR113" s="128"/>
      <c r="RS113" s="128"/>
      <c r="RT113" s="128"/>
      <c r="RU113" s="128"/>
      <c r="RV113" s="128"/>
      <c r="RW113" s="128"/>
      <c r="RX113" s="128"/>
      <c r="RY113" s="128"/>
      <c r="RZ113" s="128"/>
      <c r="SA113" s="128"/>
      <c r="SB113" s="128"/>
      <c r="SC113" s="128"/>
      <c r="SD113" s="128"/>
      <c r="SE113" s="128"/>
      <c r="SF113" s="128"/>
      <c r="SG113" s="128"/>
      <c r="SH113" s="128"/>
      <c r="SI113" s="128"/>
      <c r="SJ113" s="128"/>
      <c r="SK113" s="128"/>
      <c r="SL113" s="128"/>
      <c r="SM113" s="128"/>
      <c r="SN113" s="128"/>
      <c r="SO113" s="128"/>
      <c r="SP113" s="128"/>
      <c r="SQ113" s="128"/>
      <c r="SR113" s="128"/>
      <c r="SS113" s="128"/>
      <c r="ST113" s="128"/>
      <c r="SU113" s="128"/>
      <c r="SV113" s="128"/>
      <c r="SW113" s="128"/>
      <c r="SX113" s="128"/>
      <c r="SY113" s="128"/>
      <c r="SZ113" s="128"/>
      <c r="TA113" s="128"/>
      <c r="TB113" s="128"/>
      <c r="TC113" s="128"/>
      <c r="TD113" s="128"/>
      <c r="TE113" s="128"/>
      <c r="TF113" s="128"/>
      <c r="TG113" s="128"/>
      <c r="TH113" s="128"/>
      <c r="TI113" s="128"/>
      <c r="TJ113" s="128"/>
      <c r="TK113" s="128"/>
      <c r="TL113" s="128"/>
      <c r="TM113" s="128"/>
      <c r="TN113" s="128"/>
      <c r="TO113" s="128"/>
      <c r="TP113" s="128"/>
      <c r="TQ113" s="128"/>
      <c r="TR113" s="128"/>
      <c r="TS113" s="128"/>
      <c r="TT113" s="128"/>
      <c r="TU113" s="128"/>
      <c r="TV113" s="128"/>
      <c r="TW113" s="128"/>
      <c r="TX113" s="128"/>
      <c r="TY113" s="128"/>
      <c r="TZ113" s="128"/>
      <c r="UA113" s="128"/>
      <c r="UB113" s="128"/>
      <c r="UC113" s="128"/>
      <c r="UD113" s="128"/>
      <c r="UE113" s="128"/>
      <c r="UF113" s="128"/>
      <c r="UG113" s="128"/>
      <c r="UH113" s="128"/>
      <c r="UI113" s="128"/>
      <c r="UJ113" s="128"/>
      <c r="UK113" s="128"/>
      <c r="UL113" s="128"/>
      <c r="UM113" s="128"/>
      <c r="UN113" s="128"/>
      <c r="UO113" s="128"/>
      <c r="UP113" s="128"/>
      <c r="UQ113" s="128"/>
      <c r="UR113" s="128"/>
      <c r="US113" s="128"/>
      <c r="UT113" s="128"/>
      <c r="UU113" s="128"/>
      <c r="UV113" s="128"/>
      <c r="UW113" s="128"/>
      <c r="UX113" s="128"/>
      <c r="UY113" s="128"/>
      <c r="UZ113" s="128"/>
      <c r="VA113" s="128"/>
      <c r="VB113" s="128"/>
      <c r="VC113" s="128"/>
      <c r="VD113" s="128"/>
      <c r="VE113" s="128"/>
      <c r="VF113" s="128"/>
      <c r="VG113" s="128"/>
      <c r="VH113" s="128"/>
      <c r="VI113" s="128"/>
      <c r="VJ113" s="128"/>
      <c r="VK113" s="128"/>
      <c r="VL113" s="128"/>
      <c r="VM113" s="128"/>
      <c r="VN113" s="128"/>
      <c r="VO113" s="128"/>
      <c r="VP113" s="128"/>
      <c r="VQ113" s="128"/>
      <c r="VR113" s="128"/>
      <c r="VS113" s="128"/>
      <c r="VT113" s="128"/>
      <c r="VU113" s="128"/>
      <c r="VV113" s="128"/>
      <c r="VW113" s="128"/>
      <c r="VX113" s="128"/>
      <c r="VY113" s="128"/>
      <c r="VZ113" s="128"/>
      <c r="WA113" s="128"/>
      <c r="WB113" s="128"/>
      <c r="WC113" s="128"/>
      <c r="WD113" s="128"/>
      <c r="WE113" s="128"/>
      <c r="WF113" s="128"/>
      <c r="WG113" s="128"/>
      <c r="WH113" s="128"/>
      <c r="WI113" s="128"/>
      <c r="WJ113" s="128"/>
      <c r="WK113" s="128"/>
      <c r="WL113" s="128"/>
      <c r="WM113" s="128"/>
      <c r="WN113" s="128"/>
      <c r="WO113" s="128"/>
      <c r="WP113" s="128"/>
      <c r="WQ113" s="128"/>
      <c r="WR113" s="128"/>
      <c r="WS113" s="128"/>
      <c r="WT113" s="128"/>
      <c r="WU113" s="128"/>
      <c r="WV113" s="128"/>
      <c r="WW113" s="128"/>
      <c r="WX113" s="128"/>
      <c r="WY113" s="128"/>
      <c r="WZ113" s="128"/>
      <c r="XA113" s="128"/>
      <c r="XB113" s="128"/>
      <c r="XC113" s="128"/>
      <c r="XD113" s="128"/>
      <c r="XE113" s="128"/>
      <c r="XF113" s="128"/>
      <c r="XG113" s="128"/>
      <c r="XH113" s="128"/>
      <c r="XI113" s="128"/>
      <c r="XJ113" s="128"/>
      <c r="XK113" s="128"/>
      <c r="XL113" s="128"/>
      <c r="XM113" s="128"/>
      <c r="XN113" s="128"/>
      <c r="XO113" s="128"/>
      <c r="XP113" s="128"/>
      <c r="XQ113" s="128"/>
      <c r="XR113" s="128"/>
      <c r="XS113" s="128"/>
      <c r="XT113" s="128"/>
      <c r="XU113" s="128"/>
      <c r="XV113" s="128"/>
      <c r="XW113" s="128"/>
      <c r="XX113" s="128"/>
      <c r="XY113" s="128"/>
      <c r="XZ113" s="128"/>
      <c r="YA113" s="128"/>
      <c r="YB113" s="128"/>
      <c r="YC113" s="128"/>
      <c r="YD113" s="128"/>
      <c r="YE113" s="128"/>
      <c r="YF113" s="128"/>
      <c r="YG113" s="128"/>
      <c r="YH113" s="128"/>
      <c r="YI113" s="128"/>
      <c r="YJ113" s="128"/>
      <c r="YK113" s="128"/>
      <c r="YL113" s="128"/>
      <c r="YM113" s="128"/>
      <c r="YN113" s="128"/>
      <c r="YO113" s="128"/>
      <c r="YP113" s="128"/>
      <c r="YQ113" s="128"/>
      <c r="YR113" s="128"/>
      <c r="YS113" s="128"/>
      <c r="YT113" s="128"/>
      <c r="YU113" s="128"/>
      <c r="YV113" s="128"/>
      <c r="YW113" s="128"/>
      <c r="YX113" s="128"/>
      <c r="YY113" s="128"/>
      <c r="YZ113" s="128"/>
      <c r="ZA113" s="128"/>
      <c r="ZB113" s="128"/>
      <c r="ZC113" s="128"/>
      <c r="ZD113" s="128"/>
      <c r="ZE113" s="128"/>
      <c r="ZF113" s="128"/>
      <c r="ZG113" s="128"/>
      <c r="ZH113" s="128"/>
      <c r="ZI113" s="128"/>
      <c r="ZJ113" s="128"/>
      <c r="ZK113" s="128"/>
      <c r="ZL113" s="128"/>
      <c r="ZM113" s="128"/>
      <c r="ZN113" s="128"/>
      <c r="ZO113" s="128"/>
      <c r="ZP113" s="128"/>
      <c r="ZQ113" s="128"/>
      <c r="ZR113" s="128"/>
      <c r="ZS113" s="128"/>
      <c r="ZT113" s="128"/>
      <c r="ZU113" s="128"/>
      <c r="ZV113" s="128"/>
      <c r="ZW113" s="128"/>
      <c r="ZX113" s="128"/>
      <c r="ZY113" s="128"/>
      <c r="ZZ113" s="128"/>
      <c r="AAA113" s="128"/>
      <c r="AAB113" s="128"/>
      <c r="AAC113" s="128"/>
      <c r="AAD113" s="128"/>
      <c r="AAE113" s="128"/>
      <c r="AAF113" s="128"/>
      <c r="AAG113" s="128"/>
      <c r="AAH113" s="128"/>
      <c r="AAI113" s="128"/>
      <c r="AAJ113" s="128"/>
      <c r="AAK113" s="128"/>
      <c r="AAL113" s="128"/>
      <c r="AAM113" s="128"/>
      <c r="AAN113" s="128"/>
      <c r="AAO113" s="128"/>
      <c r="AAP113" s="128"/>
      <c r="AAQ113" s="128"/>
      <c r="AAR113" s="128"/>
      <c r="AAS113" s="128"/>
      <c r="AAT113" s="128"/>
      <c r="AAU113" s="128"/>
      <c r="AAV113" s="128"/>
      <c r="AAW113" s="128"/>
      <c r="AAX113" s="128"/>
      <c r="AAY113" s="128"/>
      <c r="AAZ113" s="128"/>
      <c r="ABA113" s="128"/>
      <c r="ABB113" s="128"/>
      <c r="ABC113" s="128"/>
      <c r="ABD113" s="128"/>
      <c r="ABE113" s="128"/>
      <c r="ABF113" s="128"/>
      <c r="ABG113" s="128"/>
      <c r="ABH113" s="128"/>
      <c r="ABI113" s="128"/>
      <c r="ABJ113" s="128"/>
      <c r="ABK113" s="128"/>
      <c r="ABL113" s="128"/>
      <c r="ABM113" s="128"/>
      <c r="ABN113" s="128"/>
      <c r="ABO113" s="128"/>
      <c r="ABP113" s="128"/>
      <c r="ABQ113" s="128"/>
      <c r="ABR113" s="128"/>
      <c r="ABS113" s="128"/>
      <c r="ABT113" s="128"/>
      <c r="ABU113" s="128"/>
      <c r="ABV113" s="128"/>
      <c r="ABW113" s="128"/>
      <c r="ABX113" s="128"/>
      <c r="ABY113" s="128"/>
      <c r="ABZ113" s="128"/>
      <c r="ACA113" s="128"/>
      <c r="ACB113" s="128"/>
      <c r="ACC113" s="128"/>
      <c r="ACD113" s="128"/>
      <c r="ACE113" s="128"/>
      <c r="ACF113" s="128"/>
      <c r="ACG113" s="128"/>
      <c r="ACH113" s="128"/>
      <c r="ACI113" s="128"/>
      <c r="ACJ113" s="128"/>
      <c r="ACK113" s="128"/>
      <c r="ACL113" s="128"/>
      <c r="ACM113" s="128"/>
      <c r="ACN113" s="128"/>
      <c r="ACO113" s="128"/>
      <c r="ACP113" s="128"/>
      <c r="ACQ113" s="128"/>
      <c r="ACR113" s="128"/>
      <c r="ACS113" s="128"/>
      <c r="ACT113" s="128"/>
      <c r="ACU113" s="128"/>
      <c r="ACV113" s="128"/>
      <c r="ACW113" s="128"/>
      <c r="ACX113" s="128"/>
      <c r="ACY113" s="128"/>
      <c r="ACZ113" s="128"/>
      <c r="ADA113" s="128"/>
      <c r="ADB113" s="128"/>
      <c r="ADC113" s="128"/>
      <c r="ADD113" s="128"/>
      <c r="ADE113" s="128"/>
      <c r="ADF113" s="128"/>
      <c r="ADG113" s="128"/>
      <c r="ADH113" s="128"/>
      <c r="ADI113" s="128"/>
      <c r="ADJ113" s="128"/>
      <c r="ADK113" s="128"/>
      <c r="ADL113" s="128"/>
      <c r="ADM113" s="128"/>
      <c r="ADN113" s="128"/>
      <c r="ADO113" s="128"/>
      <c r="ADP113" s="128"/>
      <c r="ADQ113" s="128"/>
      <c r="ADR113" s="128"/>
      <c r="ADS113" s="128"/>
      <c r="ADT113" s="128"/>
      <c r="ADU113" s="128"/>
      <c r="ADV113" s="128"/>
      <c r="ADW113" s="128"/>
      <c r="ADX113" s="128"/>
      <c r="ADY113" s="128"/>
      <c r="ADZ113" s="128"/>
      <c r="AEA113" s="128"/>
      <c r="AEB113" s="128"/>
      <c r="AEC113" s="128"/>
      <c r="AED113" s="128"/>
      <c r="AEE113" s="128"/>
      <c r="AEF113" s="128"/>
      <c r="AEG113" s="128"/>
      <c r="AEH113" s="128"/>
      <c r="AEI113" s="128"/>
      <c r="AEJ113" s="128"/>
      <c r="AEK113" s="128"/>
      <c r="AEL113" s="128"/>
      <c r="AEM113" s="128"/>
      <c r="AEN113" s="128"/>
      <c r="AEO113" s="128"/>
      <c r="AEP113" s="128"/>
      <c r="AEQ113" s="128"/>
      <c r="AER113" s="128"/>
      <c r="AES113" s="128"/>
      <c r="AET113" s="128"/>
      <c r="AEU113" s="128"/>
      <c r="AEV113" s="128"/>
      <c r="AEW113" s="128"/>
      <c r="AEX113" s="128"/>
      <c r="AEY113" s="128"/>
      <c r="AEZ113" s="128"/>
      <c r="AFA113" s="128"/>
      <c r="AFB113" s="128"/>
      <c r="AFC113" s="128"/>
      <c r="AFD113" s="128"/>
      <c r="AFE113" s="128"/>
      <c r="AFF113" s="128"/>
      <c r="AFG113" s="128"/>
      <c r="AFH113" s="128"/>
      <c r="AFI113" s="128"/>
      <c r="AFJ113" s="128"/>
      <c r="AFK113" s="128"/>
      <c r="AFL113" s="128"/>
      <c r="AFM113" s="128"/>
      <c r="AFN113" s="128"/>
      <c r="AFO113" s="128"/>
      <c r="AFP113" s="128"/>
      <c r="AFQ113" s="128"/>
      <c r="AFR113" s="128"/>
      <c r="AFS113" s="128"/>
      <c r="AFT113" s="128"/>
      <c r="AFU113" s="128"/>
      <c r="AFV113" s="128"/>
      <c r="AFW113" s="128"/>
      <c r="AFX113" s="128"/>
      <c r="AFY113" s="128"/>
      <c r="AFZ113" s="128"/>
      <c r="AGA113" s="128"/>
      <c r="AGB113" s="128"/>
      <c r="AGC113" s="128"/>
      <c r="AGD113" s="128"/>
      <c r="AGE113" s="128"/>
      <c r="AGF113" s="128"/>
      <c r="AGG113" s="128"/>
      <c r="AGH113" s="128"/>
      <c r="AGI113" s="128"/>
      <c r="AGJ113" s="128"/>
      <c r="AGK113" s="128"/>
      <c r="AGL113" s="128"/>
      <c r="AGM113" s="128"/>
      <c r="AGN113" s="128"/>
      <c r="AGO113" s="128"/>
      <c r="AGP113" s="128"/>
      <c r="AGQ113" s="128"/>
      <c r="AGR113" s="128"/>
      <c r="AGS113" s="128"/>
      <c r="AGT113" s="128"/>
      <c r="AGU113" s="128"/>
      <c r="AGV113" s="128"/>
      <c r="AGW113" s="128"/>
      <c r="AGX113" s="128"/>
      <c r="AGY113" s="128"/>
      <c r="AGZ113" s="128"/>
      <c r="AHA113" s="128"/>
      <c r="AHB113" s="128"/>
      <c r="AHC113" s="128"/>
      <c r="AHD113" s="128"/>
      <c r="AHE113" s="128"/>
      <c r="AHF113" s="128"/>
      <c r="AHG113" s="128"/>
      <c r="AHH113" s="128"/>
      <c r="AHI113" s="128"/>
      <c r="AHJ113" s="128"/>
      <c r="AHK113" s="128"/>
      <c r="AHL113" s="128"/>
      <c r="AHM113" s="128"/>
      <c r="AHN113" s="128"/>
      <c r="AHO113" s="128"/>
      <c r="AHP113" s="128"/>
      <c r="AHQ113" s="128"/>
      <c r="AHR113" s="128"/>
      <c r="AHS113" s="128"/>
      <c r="AHT113" s="128"/>
      <c r="AHU113" s="128"/>
      <c r="AHV113" s="128"/>
      <c r="AHW113" s="128"/>
      <c r="AHX113" s="128"/>
      <c r="AHY113" s="128"/>
      <c r="AHZ113" s="128"/>
      <c r="AIA113" s="128"/>
      <c r="AIB113" s="128"/>
      <c r="AIC113" s="128"/>
      <c r="AID113" s="128"/>
      <c r="AIE113" s="128"/>
      <c r="AIF113" s="128"/>
      <c r="AIG113" s="128"/>
      <c r="AIH113" s="128"/>
      <c r="AII113" s="128"/>
      <c r="AIJ113" s="128"/>
      <c r="AIK113" s="128"/>
      <c r="AIL113" s="128"/>
      <c r="AIM113" s="128"/>
      <c r="AIN113" s="128"/>
      <c r="AIO113" s="128"/>
      <c r="AIP113" s="128"/>
      <c r="AIQ113" s="128"/>
      <c r="AIR113" s="128"/>
      <c r="AIS113" s="128"/>
      <c r="AIT113" s="128"/>
      <c r="AIU113" s="128"/>
      <c r="AIV113" s="128"/>
      <c r="AIW113" s="128"/>
      <c r="AIX113" s="128"/>
      <c r="AIY113" s="128"/>
      <c r="AIZ113" s="128"/>
      <c r="AJA113" s="128"/>
      <c r="AJB113" s="128"/>
      <c r="AJC113" s="128"/>
      <c r="AJD113" s="128"/>
      <c r="AJE113" s="128"/>
      <c r="AJF113" s="128"/>
      <c r="AJG113" s="128"/>
      <c r="AJH113" s="128"/>
      <c r="AJI113" s="128"/>
      <c r="AJJ113" s="128"/>
      <c r="AJK113" s="128"/>
      <c r="AJL113" s="128"/>
      <c r="AJM113" s="128"/>
      <c r="AJN113" s="128"/>
      <c r="AJO113" s="128"/>
      <c r="AJP113" s="128"/>
      <c r="AJQ113" s="128"/>
      <c r="AJR113" s="128"/>
      <c r="AJS113" s="128"/>
      <c r="AJT113" s="128"/>
      <c r="AJU113" s="128"/>
      <c r="AJV113" s="128"/>
      <c r="AJW113" s="128"/>
      <c r="AJX113" s="128"/>
      <c r="AJY113" s="128"/>
      <c r="AJZ113" s="128"/>
      <c r="AKA113" s="128"/>
      <c r="AKB113" s="128"/>
      <c r="AKC113" s="128"/>
      <c r="AKD113" s="128"/>
      <c r="AKE113" s="128"/>
      <c r="AKF113" s="128"/>
      <c r="AKG113" s="128"/>
      <c r="AKH113" s="128"/>
      <c r="AKI113" s="128"/>
      <c r="AKJ113" s="128"/>
      <c r="AKK113" s="128"/>
      <c r="AKL113" s="128"/>
      <c r="AKM113" s="128"/>
      <c r="AKN113" s="128"/>
      <c r="AKO113" s="128"/>
      <c r="AKP113" s="128"/>
      <c r="AKQ113" s="128"/>
      <c r="AKR113" s="128"/>
      <c r="AKS113" s="128"/>
      <c r="AKT113" s="128"/>
      <c r="AKU113" s="128"/>
      <c r="AKV113" s="128"/>
      <c r="AKW113" s="128"/>
      <c r="AKX113" s="128"/>
      <c r="AKY113" s="128"/>
      <c r="AKZ113" s="128"/>
      <c r="ALA113" s="128"/>
      <c r="ALB113" s="128"/>
      <c r="ALC113" s="128"/>
      <c r="ALD113" s="128"/>
      <c r="ALE113" s="128"/>
      <c r="ALF113" s="128"/>
      <c r="ALG113" s="128"/>
      <c r="ALH113" s="128"/>
      <c r="ALI113" s="128"/>
      <c r="ALJ113" s="128"/>
      <c r="ALK113" s="128"/>
      <c r="ALL113" s="128"/>
      <c r="ALM113" s="128"/>
      <c r="ALN113" s="128"/>
      <c r="ALO113" s="128"/>
      <c r="ALP113" s="128"/>
      <c r="ALQ113" s="128"/>
      <c r="ALR113" s="128"/>
      <c r="ALS113" s="128"/>
      <c r="ALT113" s="128"/>
      <c r="ALU113" s="128"/>
      <c r="ALV113" s="128"/>
      <c r="ALW113" s="128"/>
      <c r="ALX113" s="128"/>
      <c r="ALY113" s="128"/>
      <c r="ALZ113" s="128"/>
      <c r="AMA113" s="128"/>
      <c r="AMB113" s="128"/>
      <c r="AMC113" s="128"/>
      <c r="AMD113" s="128"/>
      <c r="AME113" s="128"/>
      <c r="AMF113" s="128"/>
      <c r="AMG113" s="128"/>
      <c r="AMH113" s="128"/>
      <c r="AMI113" s="128"/>
      <c r="AMJ113" s="128"/>
      <c r="AMK113" s="128"/>
    </row>
    <row r="114" spans="1:1025" ht="21.75" customHeight="1" thickBot="1" x14ac:dyDescent="0.35">
      <c r="A114" s="129"/>
      <c r="B114" s="130"/>
      <c r="C114" s="131"/>
      <c r="D114" s="132"/>
      <c r="E114" s="133"/>
      <c r="F114" s="131"/>
      <c r="G114" s="134"/>
      <c r="H114" s="334"/>
      <c r="I114" s="335"/>
      <c r="J114" s="336"/>
      <c r="K114" s="127"/>
      <c r="L114" s="127"/>
      <c r="M114" s="127"/>
      <c r="N114" s="127"/>
      <c r="O114" s="127"/>
      <c r="P114" s="127"/>
      <c r="Q114" s="127"/>
      <c r="R114" s="127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/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/>
      <c r="BK114" s="128"/>
      <c r="BL114" s="128"/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/>
      <c r="BZ114" s="128"/>
      <c r="CA114" s="128"/>
      <c r="CB114" s="128"/>
      <c r="CC114" s="128"/>
      <c r="CD114" s="128"/>
      <c r="CE114" s="128"/>
      <c r="CF114" s="128"/>
      <c r="CG114" s="128"/>
      <c r="CH114" s="128"/>
      <c r="CI114" s="128"/>
      <c r="CJ114" s="128"/>
      <c r="CK114" s="128"/>
      <c r="CL114" s="128"/>
      <c r="CM114" s="128"/>
      <c r="CN114" s="128"/>
      <c r="CO114" s="128"/>
      <c r="CP114" s="128"/>
      <c r="CQ114" s="128"/>
      <c r="CR114" s="128"/>
      <c r="CS114" s="128"/>
      <c r="CT114" s="128"/>
      <c r="CU114" s="128"/>
      <c r="CV114" s="128"/>
      <c r="CW114" s="128"/>
      <c r="CX114" s="128"/>
      <c r="CY114" s="128"/>
      <c r="CZ114" s="128"/>
      <c r="DA114" s="128"/>
      <c r="DB114" s="128"/>
      <c r="DC114" s="128"/>
      <c r="DD114" s="128"/>
      <c r="DE114" s="128"/>
      <c r="DF114" s="128"/>
      <c r="DG114" s="128"/>
      <c r="DH114" s="128"/>
      <c r="DI114" s="128"/>
      <c r="DJ114" s="128"/>
      <c r="DK114" s="128"/>
      <c r="DL114" s="128"/>
      <c r="DM114" s="128"/>
      <c r="DN114" s="128"/>
      <c r="DO114" s="128"/>
      <c r="DP114" s="128"/>
      <c r="DQ114" s="128"/>
      <c r="DR114" s="128"/>
      <c r="DS114" s="128"/>
      <c r="DT114" s="128"/>
      <c r="DU114" s="128"/>
      <c r="DV114" s="128"/>
      <c r="DW114" s="128"/>
      <c r="DX114" s="128"/>
      <c r="DY114" s="128"/>
      <c r="DZ114" s="128"/>
      <c r="EA114" s="128"/>
      <c r="EB114" s="128"/>
      <c r="EC114" s="128"/>
      <c r="ED114" s="128"/>
      <c r="EE114" s="128"/>
      <c r="EF114" s="128"/>
      <c r="EG114" s="128"/>
      <c r="EH114" s="128"/>
      <c r="EI114" s="128"/>
      <c r="EJ114" s="128"/>
      <c r="EK114" s="128"/>
      <c r="EL114" s="128"/>
      <c r="EM114" s="128"/>
      <c r="EN114" s="128"/>
      <c r="EO114" s="128"/>
      <c r="EP114" s="128"/>
      <c r="EQ114" s="128"/>
      <c r="ER114" s="128"/>
      <c r="ES114" s="128"/>
      <c r="ET114" s="128"/>
      <c r="EU114" s="128"/>
      <c r="EV114" s="128"/>
      <c r="EW114" s="128"/>
      <c r="EX114" s="128"/>
      <c r="EY114" s="128"/>
      <c r="EZ114" s="128"/>
      <c r="FA114" s="128"/>
      <c r="FB114" s="128"/>
      <c r="FC114" s="128"/>
      <c r="FD114" s="128"/>
      <c r="FE114" s="128"/>
      <c r="FF114" s="128"/>
      <c r="FG114" s="128"/>
      <c r="FH114" s="128"/>
      <c r="FI114" s="128"/>
      <c r="FJ114" s="128"/>
      <c r="FK114" s="128"/>
      <c r="FL114" s="128"/>
      <c r="FM114" s="128"/>
      <c r="FN114" s="128"/>
      <c r="FO114" s="128"/>
      <c r="FP114" s="128"/>
      <c r="FQ114" s="128"/>
      <c r="FR114" s="128"/>
      <c r="FS114" s="128"/>
      <c r="FT114" s="128"/>
      <c r="FU114" s="128"/>
      <c r="FV114" s="128"/>
      <c r="FW114" s="128"/>
      <c r="FX114" s="128"/>
      <c r="FY114" s="128"/>
      <c r="FZ114" s="128"/>
      <c r="GA114" s="128"/>
      <c r="GB114" s="128"/>
      <c r="GC114" s="128"/>
      <c r="GD114" s="128"/>
      <c r="GE114" s="128"/>
      <c r="GF114" s="128"/>
      <c r="GG114" s="128"/>
      <c r="GH114" s="128"/>
      <c r="GI114" s="128"/>
      <c r="GJ114" s="128"/>
      <c r="GK114" s="128"/>
      <c r="GL114" s="128"/>
      <c r="GM114" s="128"/>
      <c r="GN114" s="128"/>
      <c r="GO114" s="128"/>
      <c r="GP114" s="128"/>
      <c r="GQ114" s="128"/>
      <c r="GR114" s="128"/>
      <c r="GS114" s="128"/>
      <c r="GT114" s="128"/>
      <c r="GU114" s="128"/>
      <c r="GV114" s="128"/>
      <c r="GW114" s="128"/>
      <c r="GX114" s="128"/>
      <c r="GY114" s="128"/>
      <c r="GZ114" s="128"/>
      <c r="HA114" s="128"/>
      <c r="HB114" s="128"/>
      <c r="HC114" s="128"/>
      <c r="HD114" s="128"/>
      <c r="HE114" s="128"/>
      <c r="HF114" s="128"/>
      <c r="HG114" s="128"/>
      <c r="HH114" s="128"/>
      <c r="HI114" s="128"/>
      <c r="HJ114" s="128"/>
      <c r="HK114" s="128"/>
      <c r="HL114" s="128"/>
      <c r="HM114" s="128"/>
      <c r="HN114" s="128"/>
      <c r="HO114" s="128"/>
      <c r="HP114" s="128"/>
      <c r="HQ114" s="128"/>
      <c r="HR114" s="128"/>
      <c r="HS114" s="128"/>
      <c r="HT114" s="128"/>
      <c r="HU114" s="128"/>
      <c r="HV114" s="128"/>
      <c r="HW114" s="128"/>
      <c r="HX114" s="128"/>
      <c r="HY114" s="128"/>
      <c r="HZ114" s="128"/>
      <c r="IA114" s="128"/>
      <c r="IB114" s="128"/>
      <c r="IC114" s="128"/>
      <c r="ID114" s="128"/>
      <c r="IE114" s="128"/>
      <c r="IF114" s="128"/>
      <c r="IG114" s="128"/>
      <c r="IH114" s="128"/>
      <c r="II114" s="128"/>
      <c r="IJ114" s="128"/>
      <c r="IK114" s="128"/>
      <c r="IL114" s="128"/>
      <c r="IM114" s="128"/>
      <c r="IN114" s="128"/>
      <c r="IO114" s="128"/>
      <c r="IP114" s="128"/>
      <c r="IQ114" s="128"/>
      <c r="IR114" s="128"/>
      <c r="IS114" s="128"/>
      <c r="IT114" s="128"/>
      <c r="IU114" s="128"/>
      <c r="IV114" s="128"/>
      <c r="IW114" s="128"/>
      <c r="IX114" s="128"/>
      <c r="IY114" s="128"/>
      <c r="IZ114" s="128"/>
      <c r="JA114" s="128"/>
      <c r="JB114" s="128"/>
      <c r="JC114" s="128"/>
      <c r="JD114" s="128"/>
      <c r="JE114" s="128"/>
      <c r="JF114" s="128"/>
      <c r="JG114" s="128"/>
      <c r="JH114" s="128"/>
      <c r="JI114" s="128"/>
      <c r="JJ114" s="128"/>
      <c r="JK114" s="128"/>
      <c r="JL114" s="128"/>
      <c r="JM114" s="128"/>
      <c r="JN114" s="128"/>
      <c r="JO114" s="128"/>
      <c r="JP114" s="128"/>
      <c r="JQ114" s="128"/>
      <c r="JR114" s="128"/>
      <c r="JS114" s="128"/>
      <c r="JT114" s="128"/>
      <c r="JU114" s="128"/>
      <c r="JV114" s="128"/>
      <c r="JW114" s="128"/>
      <c r="JX114" s="128"/>
      <c r="JY114" s="128"/>
      <c r="JZ114" s="128"/>
      <c r="KA114" s="128"/>
      <c r="KB114" s="128"/>
      <c r="KC114" s="128"/>
      <c r="KD114" s="128"/>
      <c r="KE114" s="128"/>
      <c r="KF114" s="128"/>
      <c r="KG114" s="128"/>
      <c r="KH114" s="128"/>
      <c r="KI114" s="128"/>
      <c r="KJ114" s="128"/>
      <c r="KK114" s="128"/>
      <c r="KL114" s="128"/>
      <c r="KM114" s="128"/>
      <c r="KN114" s="128"/>
      <c r="KO114" s="128"/>
      <c r="KP114" s="128"/>
      <c r="KQ114" s="128"/>
      <c r="KR114" s="128"/>
      <c r="KS114" s="128"/>
      <c r="KT114" s="128"/>
      <c r="KU114" s="128"/>
      <c r="KV114" s="128"/>
      <c r="KW114" s="128"/>
      <c r="KX114" s="128"/>
      <c r="KY114" s="128"/>
      <c r="KZ114" s="128"/>
      <c r="LA114" s="128"/>
      <c r="LB114" s="128"/>
      <c r="LC114" s="128"/>
      <c r="LD114" s="128"/>
      <c r="LE114" s="128"/>
      <c r="LF114" s="128"/>
      <c r="LG114" s="128"/>
      <c r="LH114" s="128"/>
      <c r="LI114" s="128"/>
      <c r="LJ114" s="128"/>
      <c r="LK114" s="128"/>
      <c r="LL114" s="128"/>
      <c r="LM114" s="128"/>
      <c r="LN114" s="128"/>
      <c r="LO114" s="128"/>
      <c r="LP114" s="128"/>
      <c r="LQ114" s="128"/>
      <c r="LR114" s="128"/>
      <c r="LS114" s="128"/>
      <c r="LT114" s="128"/>
      <c r="LU114" s="128"/>
      <c r="LV114" s="128"/>
      <c r="LW114" s="128"/>
      <c r="LX114" s="128"/>
      <c r="LY114" s="128"/>
      <c r="LZ114" s="128"/>
      <c r="MA114" s="128"/>
      <c r="MB114" s="128"/>
      <c r="MC114" s="128"/>
      <c r="MD114" s="128"/>
      <c r="ME114" s="128"/>
      <c r="MF114" s="128"/>
      <c r="MG114" s="128"/>
      <c r="MH114" s="128"/>
      <c r="MI114" s="128"/>
      <c r="MJ114" s="128"/>
      <c r="MK114" s="128"/>
      <c r="ML114" s="128"/>
      <c r="MM114" s="128"/>
      <c r="MN114" s="128"/>
      <c r="MO114" s="128"/>
      <c r="MP114" s="128"/>
      <c r="MQ114" s="128"/>
      <c r="MR114" s="128"/>
      <c r="MS114" s="128"/>
      <c r="MT114" s="128"/>
      <c r="MU114" s="128"/>
      <c r="MV114" s="128"/>
      <c r="MW114" s="128"/>
      <c r="MX114" s="128"/>
      <c r="MY114" s="128"/>
      <c r="MZ114" s="128"/>
      <c r="NA114" s="128"/>
      <c r="NB114" s="128"/>
      <c r="NC114" s="128"/>
      <c r="ND114" s="128"/>
      <c r="NE114" s="128"/>
      <c r="NF114" s="128"/>
      <c r="NG114" s="128"/>
      <c r="NH114" s="128"/>
      <c r="NI114" s="128"/>
      <c r="NJ114" s="128"/>
      <c r="NK114" s="128"/>
      <c r="NL114" s="128"/>
      <c r="NM114" s="128"/>
      <c r="NN114" s="128"/>
      <c r="NO114" s="128"/>
      <c r="NP114" s="128"/>
      <c r="NQ114" s="128"/>
      <c r="NR114" s="128"/>
      <c r="NS114" s="128"/>
      <c r="NT114" s="128"/>
      <c r="NU114" s="128"/>
      <c r="NV114" s="128"/>
      <c r="NW114" s="128"/>
      <c r="NX114" s="128"/>
      <c r="NY114" s="128"/>
      <c r="NZ114" s="128"/>
      <c r="OA114" s="128"/>
      <c r="OB114" s="128"/>
      <c r="OC114" s="128"/>
      <c r="OD114" s="128"/>
      <c r="OE114" s="128"/>
      <c r="OF114" s="128"/>
      <c r="OG114" s="128"/>
      <c r="OH114" s="128"/>
      <c r="OI114" s="128"/>
      <c r="OJ114" s="128"/>
      <c r="OK114" s="128"/>
      <c r="OL114" s="128"/>
      <c r="OM114" s="128"/>
      <c r="ON114" s="128"/>
      <c r="OO114" s="128"/>
      <c r="OP114" s="128"/>
      <c r="OQ114" s="128"/>
      <c r="OR114" s="128"/>
      <c r="OS114" s="128"/>
      <c r="OT114" s="128"/>
      <c r="OU114" s="128"/>
      <c r="OV114" s="128"/>
      <c r="OW114" s="128"/>
      <c r="OX114" s="128"/>
      <c r="OY114" s="128"/>
      <c r="OZ114" s="128"/>
      <c r="PA114" s="128"/>
      <c r="PB114" s="128"/>
      <c r="PC114" s="128"/>
      <c r="PD114" s="128"/>
      <c r="PE114" s="128"/>
      <c r="PF114" s="128"/>
      <c r="PG114" s="128"/>
      <c r="PH114" s="128"/>
      <c r="PI114" s="128"/>
      <c r="PJ114" s="128"/>
      <c r="PK114" s="128"/>
      <c r="PL114" s="128"/>
      <c r="PM114" s="128"/>
      <c r="PN114" s="128"/>
      <c r="PO114" s="128"/>
      <c r="PP114" s="128"/>
      <c r="PQ114" s="128"/>
      <c r="PR114" s="128"/>
      <c r="PS114" s="128"/>
      <c r="PT114" s="128"/>
      <c r="PU114" s="128"/>
      <c r="PV114" s="128"/>
      <c r="PW114" s="128"/>
      <c r="PX114" s="128"/>
      <c r="PY114" s="128"/>
      <c r="PZ114" s="128"/>
      <c r="QA114" s="128"/>
      <c r="QB114" s="128"/>
      <c r="QC114" s="128"/>
      <c r="QD114" s="128"/>
      <c r="QE114" s="128"/>
      <c r="QF114" s="128"/>
      <c r="QG114" s="128"/>
      <c r="QH114" s="128"/>
      <c r="QI114" s="128"/>
      <c r="QJ114" s="128"/>
      <c r="QK114" s="128"/>
      <c r="QL114" s="128"/>
      <c r="QM114" s="128"/>
      <c r="QN114" s="128"/>
      <c r="QO114" s="128"/>
      <c r="QP114" s="128"/>
      <c r="QQ114" s="128"/>
      <c r="QR114" s="128"/>
      <c r="QS114" s="128"/>
      <c r="QT114" s="128"/>
      <c r="QU114" s="128"/>
      <c r="QV114" s="128"/>
      <c r="QW114" s="128"/>
      <c r="QX114" s="128"/>
      <c r="QY114" s="128"/>
      <c r="QZ114" s="128"/>
      <c r="RA114" s="128"/>
      <c r="RB114" s="128"/>
      <c r="RC114" s="128"/>
      <c r="RD114" s="128"/>
      <c r="RE114" s="128"/>
      <c r="RF114" s="128"/>
      <c r="RG114" s="128"/>
      <c r="RH114" s="128"/>
      <c r="RI114" s="128"/>
      <c r="RJ114" s="128"/>
      <c r="RK114" s="128"/>
      <c r="RL114" s="128"/>
      <c r="RM114" s="128"/>
      <c r="RN114" s="128"/>
      <c r="RO114" s="128"/>
      <c r="RP114" s="128"/>
      <c r="RQ114" s="128"/>
      <c r="RR114" s="128"/>
      <c r="RS114" s="128"/>
      <c r="RT114" s="128"/>
      <c r="RU114" s="128"/>
      <c r="RV114" s="128"/>
      <c r="RW114" s="128"/>
      <c r="RX114" s="128"/>
      <c r="RY114" s="128"/>
      <c r="RZ114" s="128"/>
      <c r="SA114" s="128"/>
      <c r="SB114" s="128"/>
      <c r="SC114" s="128"/>
      <c r="SD114" s="128"/>
      <c r="SE114" s="128"/>
      <c r="SF114" s="128"/>
      <c r="SG114" s="128"/>
      <c r="SH114" s="128"/>
      <c r="SI114" s="128"/>
      <c r="SJ114" s="128"/>
      <c r="SK114" s="128"/>
      <c r="SL114" s="128"/>
      <c r="SM114" s="128"/>
      <c r="SN114" s="128"/>
      <c r="SO114" s="128"/>
      <c r="SP114" s="128"/>
      <c r="SQ114" s="128"/>
      <c r="SR114" s="128"/>
      <c r="SS114" s="128"/>
      <c r="ST114" s="128"/>
      <c r="SU114" s="128"/>
      <c r="SV114" s="128"/>
      <c r="SW114" s="128"/>
      <c r="SX114" s="128"/>
      <c r="SY114" s="128"/>
      <c r="SZ114" s="128"/>
      <c r="TA114" s="128"/>
      <c r="TB114" s="128"/>
      <c r="TC114" s="128"/>
      <c r="TD114" s="128"/>
      <c r="TE114" s="128"/>
      <c r="TF114" s="128"/>
      <c r="TG114" s="128"/>
      <c r="TH114" s="128"/>
      <c r="TI114" s="128"/>
      <c r="TJ114" s="128"/>
      <c r="TK114" s="128"/>
      <c r="TL114" s="128"/>
      <c r="TM114" s="128"/>
      <c r="TN114" s="128"/>
      <c r="TO114" s="128"/>
      <c r="TP114" s="128"/>
      <c r="TQ114" s="128"/>
      <c r="TR114" s="128"/>
      <c r="TS114" s="128"/>
      <c r="TT114" s="128"/>
      <c r="TU114" s="128"/>
      <c r="TV114" s="128"/>
      <c r="TW114" s="128"/>
      <c r="TX114" s="128"/>
      <c r="TY114" s="128"/>
      <c r="TZ114" s="128"/>
      <c r="UA114" s="128"/>
      <c r="UB114" s="128"/>
      <c r="UC114" s="128"/>
      <c r="UD114" s="128"/>
      <c r="UE114" s="128"/>
      <c r="UF114" s="128"/>
      <c r="UG114" s="128"/>
      <c r="UH114" s="128"/>
      <c r="UI114" s="128"/>
      <c r="UJ114" s="128"/>
      <c r="UK114" s="128"/>
      <c r="UL114" s="128"/>
      <c r="UM114" s="128"/>
      <c r="UN114" s="128"/>
      <c r="UO114" s="128"/>
      <c r="UP114" s="128"/>
      <c r="UQ114" s="128"/>
      <c r="UR114" s="128"/>
      <c r="US114" s="128"/>
      <c r="UT114" s="128"/>
      <c r="UU114" s="128"/>
      <c r="UV114" s="128"/>
      <c r="UW114" s="128"/>
      <c r="UX114" s="128"/>
      <c r="UY114" s="128"/>
      <c r="UZ114" s="128"/>
      <c r="VA114" s="128"/>
      <c r="VB114" s="128"/>
      <c r="VC114" s="128"/>
      <c r="VD114" s="128"/>
      <c r="VE114" s="128"/>
      <c r="VF114" s="128"/>
      <c r="VG114" s="128"/>
      <c r="VH114" s="128"/>
      <c r="VI114" s="128"/>
      <c r="VJ114" s="128"/>
      <c r="VK114" s="128"/>
      <c r="VL114" s="128"/>
      <c r="VM114" s="128"/>
      <c r="VN114" s="128"/>
      <c r="VO114" s="128"/>
      <c r="VP114" s="128"/>
      <c r="VQ114" s="128"/>
      <c r="VR114" s="128"/>
      <c r="VS114" s="128"/>
      <c r="VT114" s="128"/>
      <c r="VU114" s="128"/>
      <c r="VV114" s="128"/>
      <c r="VW114" s="128"/>
      <c r="VX114" s="128"/>
      <c r="VY114" s="128"/>
      <c r="VZ114" s="128"/>
      <c r="WA114" s="128"/>
      <c r="WB114" s="128"/>
      <c r="WC114" s="128"/>
      <c r="WD114" s="128"/>
      <c r="WE114" s="128"/>
      <c r="WF114" s="128"/>
      <c r="WG114" s="128"/>
      <c r="WH114" s="128"/>
      <c r="WI114" s="128"/>
      <c r="WJ114" s="128"/>
      <c r="WK114" s="128"/>
      <c r="WL114" s="128"/>
      <c r="WM114" s="128"/>
      <c r="WN114" s="128"/>
      <c r="WO114" s="128"/>
      <c r="WP114" s="128"/>
      <c r="WQ114" s="128"/>
      <c r="WR114" s="128"/>
      <c r="WS114" s="128"/>
      <c r="WT114" s="128"/>
      <c r="WU114" s="128"/>
      <c r="WV114" s="128"/>
      <c r="WW114" s="128"/>
      <c r="WX114" s="128"/>
      <c r="WY114" s="128"/>
      <c r="WZ114" s="128"/>
      <c r="XA114" s="128"/>
      <c r="XB114" s="128"/>
      <c r="XC114" s="128"/>
      <c r="XD114" s="128"/>
      <c r="XE114" s="128"/>
      <c r="XF114" s="128"/>
      <c r="XG114" s="128"/>
      <c r="XH114" s="128"/>
      <c r="XI114" s="128"/>
      <c r="XJ114" s="128"/>
      <c r="XK114" s="128"/>
      <c r="XL114" s="128"/>
      <c r="XM114" s="128"/>
      <c r="XN114" s="128"/>
      <c r="XO114" s="128"/>
      <c r="XP114" s="128"/>
      <c r="XQ114" s="128"/>
      <c r="XR114" s="128"/>
      <c r="XS114" s="128"/>
      <c r="XT114" s="128"/>
      <c r="XU114" s="128"/>
      <c r="XV114" s="128"/>
      <c r="XW114" s="128"/>
      <c r="XX114" s="128"/>
      <c r="XY114" s="128"/>
      <c r="XZ114" s="128"/>
      <c r="YA114" s="128"/>
      <c r="YB114" s="128"/>
      <c r="YC114" s="128"/>
      <c r="YD114" s="128"/>
      <c r="YE114" s="128"/>
      <c r="YF114" s="128"/>
      <c r="YG114" s="128"/>
      <c r="YH114" s="128"/>
      <c r="YI114" s="128"/>
      <c r="YJ114" s="128"/>
      <c r="YK114" s="128"/>
      <c r="YL114" s="128"/>
      <c r="YM114" s="128"/>
      <c r="YN114" s="128"/>
      <c r="YO114" s="128"/>
      <c r="YP114" s="128"/>
      <c r="YQ114" s="128"/>
      <c r="YR114" s="128"/>
      <c r="YS114" s="128"/>
      <c r="YT114" s="128"/>
      <c r="YU114" s="128"/>
      <c r="YV114" s="128"/>
      <c r="YW114" s="128"/>
      <c r="YX114" s="128"/>
      <c r="YY114" s="128"/>
      <c r="YZ114" s="128"/>
      <c r="ZA114" s="128"/>
      <c r="ZB114" s="128"/>
      <c r="ZC114" s="128"/>
      <c r="ZD114" s="128"/>
      <c r="ZE114" s="128"/>
      <c r="ZF114" s="128"/>
      <c r="ZG114" s="128"/>
      <c r="ZH114" s="128"/>
      <c r="ZI114" s="128"/>
      <c r="ZJ114" s="128"/>
      <c r="ZK114" s="128"/>
      <c r="ZL114" s="128"/>
      <c r="ZM114" s="128"/>
      <c r="ZN114" s="128"/>
      <c r="ZO114" s="128"/>
      <c r="ZP114" s="128"/>
      <c r="ZQ114" s="128"/>
      <c r="ZR114" s="128"/>
      <c r="ZS114" s="128"/>
      <c r="ZT114" s="128"/>
      <c r="ZU114" s="128"/>
      <c r="ZV114" s="128"/>
      <c r="ZW114" s="128"/>
      <c r="ZX114" s="128"/>
      <c r="ZY114" s="128"/>
      <c r="ZZ114" s="128"/>
      <c r="AAA114" s="128"/>
      <c r="AAB114" s="128"/>
      <c r="AAC114" s="128"/>
      <c r="AAD114" s="128"/>
      <c r="AAE114" s="128"/>
      <c r="AAF114" s="128"/>
      <c r="AAG114" s="128"/>
      <c r="AAH114" s="128"/>
      <c r="AAI114" s="128"/>
      <c r="AAJ114" s="128"/>
      <c r="AAK114" s="128"/>
      <c r="AAL114" s="128"/>
      <c r="AAM114" s="128"/>
      <c r="AAN114" s="128"/>
      <c r="AAO114" s="128"/>
      <c r="AAP114" s="128"/>
      <c r="AAQ114" s="128"/>
      <c r="AAR114" s="128"/>
      <c r="AAS114" s="128"/>
      <c r="AAT114" s="128"/>
      <c r="AAU114" s="128"/>
      <c r="AAV114" s="128"/>
      <c r="AAW114" s="128"/>
      <c r="AAX114" s="128"/>
      <c r="AAY114" s="128"/>
      <c r="AAZ114" s="128"/>
      <c r="ABA114" s="128"/>
      <c r="ABB114" s="128"/>
      <c r="ABC114" s="128"/>
      <c r="ABD114" s="128"/>
      <c r="ABE114" s="128"/>
      <c r="ABF114" s="128"/>
      <c r="ABG114" s="128"/>
      <c r="ABH114" s="128"/>
      <c r="ABI114" s="128"/>
      <c r="ABJ114" s="128"/>
      <c r="ABK114" s="128"/>
      <c r="ABL114" s="128"/>
      <c r="ABM114" s="128"/>
      <c r="ABN114" s="128"/>
      <c r="ABO114" s="128"/>
      <c r="ABP114" s="128"/>
      <c r="ABQ114" s="128"/>
      <c r="ABR114" s="128"/>
      <c r="ABS114" s="128"/>
      <c r="ABT114" s="128"/>
      <c r="ABU114" s="128"/>
      <c r="ABV114" s="128"/>
      <c r="ABW114" s="128"/>
      <c r="ABX114" s="128"/>
      <c r="ABY114" s="128"/>
      <c r="ABZ114" s="128"/>
      <c r="ACA114" s="128"/>
      <c r="ACB114" s="128"/>
      <c r="ACC114" s="128"/>
      <c r="ACD114" s="128"/>
      <c r="ACE114" s="128"/>
      <c r="ACF114" s="128"/>
      <c r="ACG114" s="128"/>
      <c r="ACH114" s="128"/>
      <c r="ACI114" s="128"/>
      <c r="ACJ114" s="128"/>
      <c r="ACK114" s="128"/>
      <c r="ACL114" s="128"/>
      <c r="ACM114" s="128"/>
      <c r="ACN114" s="128"/>
      <c r="ACO114" s="128"/>
      <c r="ACP114" s="128"/>
      <c r="ACQ114" s="128"/>
      <c r="ACR114" s="128"/>
      <c r="ACS114" s="128"/>
      <c r="ACT114" s="128"/>
      <c r="ACU114" s="128"/>
      <c r="ACV114" s="128"/>
      <c r="ACW114" s="128"/>
      <c r="ACX114" s="128"/>
      <c r="ACY114" s="128"/>
      <c r="ACZ114" s="128"/>
      <c r="ADA114" s="128"/>
      <c r="ADB114" s="128"/>
      <c r="ADC114" s="128"/>
      <c r="ADD114" s="128"/>
      <c r="ADE114" s="128"/>
      <c r="ADF114" s="128"/>
      <c r="ADG114" s="128"/>
      <c r="ADH114" s="128"/>
      <c r="ADI114" s="128"/>
      <c r="ADJ114" s="128"/>
      <c r="ADK114" s="128"/>
      <c r="ADL114" s="128"/>
      <c r="ADM114" s="128"/>
      <c r="ADN114" s="128"/>
      <c r="ADO114" s="128"/>
      <c r="ADP114" s="128"/>
      <c r="ADQ114" s="128"/>
      <c r="ADR114" s="128"/>
      <c r="ADS114" s="128"/>
      <c r="ADT114" s="128"/>
      <c r="ADU114" s="128"/>
      <c r="ADV114" s="128"/>
      <c r="ADW114" s="128"/>
      <c r="ADX114" s="128"/>
      <c r="ADY114" s="128"/>
      <c r="ADZ114" s="128"/>
      <c r="AEA114" s="128"/>
      <c r="AEB114" s="128"/>
      <c r="AEC114" s="128"/>
      <c r="AED114" s="128"/>
      <c r="AEE114" s="128"/>
      <c r="AEF114" s="128"/>
      <c r="AEG114" s="128"/>
      <c r="AEH114" s="128"/>
      <c r="AEI114" s="128"/>
      <c r="AEJ114" s="128"/>
      <c r="AEK114" s="128"/>
      <c r="AEL114" s="128"/>
      <c r="AEM114" s="128"/>
      <c r="AEN114" s="128"/>
      <c r="AEO114" s="128"/>
      <c r="AEP114" s="128"/>
      <c r="AEQ114" s="128"/>
      <c r="AER114" s="128"/>
      <c r="AES114" s="128"/>
      <c r="AET114" s="128"/>
      <c r="AEU114" s="128"/>
      <c r="AEV114" s="128"/>
      <c r="AEW114" s="128"/>
      <c r="AEX114" s="128"/>
      <c r="AEY114" s="128"/>
      <c r="AEZ114" s="128"/>
      <c r="AFA114" s="128"/>
      <c r="AFB114" s="128"/>
      <c r="AFC114" s="128"/>
      <c r="AFD114" s="128"/>
      <c r="AFE114" s="128"/>
      <c r="AFF114" s="128"/>
      <c r="AFG114" s="128"/>
      <c r="AFH114" s="128"/>
      <c r="AFI114" s="128"/>
      <c r="AFJ114" s="128"/>
      <c r="AFK114" s="128"/>
      <c r="AFL114" s="128"/>
      <c r="AFM114" s="128"/>
      <c r="AFN114" s="128"/>
      <c r="AFO114" s="128"/>
      <c r="AFP114" s="128"/>
      <c r="AFQ114" s="128"/>
      <c r="AFR114" s="128"/>
      <c r="AFS114" s="128"/>
      <c r="AFT114" s="128"/>
      <c r="AFU114" s="128"/>
      <c r="AFV114" s="128"/>
      <c r="AFW114" s="128"/>
      <c r="AFX114" s="128"/>
      <c r="AFY114" s="128"/>
      <c r="AFZ114" s="128"/>
      <c r="AGA114" s="128"/>
      <c r="AGB114" s="128"/>
      <c r="AGC114" s="128"/>
      <c r="AGD114" s="128"/>
      <c r="AGE114" s="128"/>
      <c r="AGF114" s="128"/>
      <c r="AGG114" s="128"/>
      <c r="AGH114" s="128"/>
      <c r="AGI114" s="128"/>
      <c r="AGJ114" s="128"/>
      <c r="AGK114" s="128"/>
      <c r="AGL114" s="128"/>
      <c r="AGM114" s="128"/>
      <c r="AGN114" s="128"/>
      <c r="AGO114" s="128"/>
      <c r="AGP114" s="128"/>
      <c r="AGQ114" s="128"/>
      <c r="AGR114" s="128"/>
      <c r="AGS114" s="128"/>
      <c r="AGT114" s="128"/>
      <c r="AGU114" s="128"/>
      <c r="AGV114" s="128"/>
      <c r="AGW114" s="128"/>
      <c r="AGX114" s="128"/>
      <c r="AGY114" s="128"/>
      <c r="AGZ114" s="128"/>
      <c r="AHA114" s="128"/>
      <c r="AHB114" s="128"/>
      <c r="AHC114" s="128"/>
      <c r="AHD114" s="128"/>
      <c r="AHE114" s="128"/>
      <c r="AHF114" s="128"/>
      <c r="AHG114" s="128"/>
      <c r="AHH114" s="128"/>
      <c r="AHI114" s="128"/>
      <c r="AHJ114" s="128"/>
      <c r="AHK114" s="128"/>
      <c r="AHL114" s="128"/>
      <c r="AHM114" s="128"/>
      <c r="AHN114" s="128"/>
      <c r="AHO114" s="128"/>
      <c r="AHP114" s="128"/>
      <c r="AHQ114" s="128"/>
      <c r="AHR114" s="128"/>
      <c r="AHS114" s="128"/>
      <c r="AHT114" s="128"/>
      <c r="AHU114" s="128"/>
      <c r="AHV114" s="128"/>
      <c r="AHW114" s="128"/>
      <c r="AHX114" s="128"/>
      <c r="AHY114" s="128"/>
      <c r="AHZ114" s="128"/>
      <c r="AIA114" s="128"/>
      <c r="AIB114" s="128"/>
      <c r="AIC114" s="128"/>
      <c r="AID114" s="128"/>
      <c r="AIE114" s="128"/>
      <c r="AIF114" s="128"/>
      <c r="AIG114" s="128"/>
      <c r="AIH114" s="128"/>
      <c r="AII114" s="128"/>
      <c r="AIJ114" s="128"/>
      <c r="AIK114" s="128"/>
      <c r="AIL114" s="128"/>
      <c r="AIM114" s="128"/>
      <c r="AIN114" s="128"/>
      <c r="AIO114" s="128"/>
      <c r="AIP114" s="128"/>
      <c r="AIQ114" s="128"/>
      <c r="AIR114" s="128"/>
      <c r="AIS114" s="128"/>
      <c r="AIT114" s="128"/>
      <c r="AIU114" s="128"/>
      <c r="AIV114" s="128"/>
      <c r="AIW114" s="128"/>
      <c r="AIX114" s="128"/>
      <c r="AIY114" s="128"/>
      <c r="AIZ114" s="128"/>
      <c r="AJA114" s="128"/>
      <c r="AJB114" s="128"/>
      <c r="AJC114" s="128"/>
      <c r="AJD114" s="128"/>
      <c r="AJE114" s="128"/>
      <c r="AJF114" s="128"/>
      <c r="AJG114" s="128"/>
      <c r="AJH114" s="128"/>
      <c r="AJI114" s="128"/>
      <c r="AJJ114" s="128"/>
      <c r="AJK114" s="128"/>
      <c r="AJL114" s="128"/>
      <c r="AJM114" s="128"/>
      <c r="AJN114" s="128"/>
      <c r="AJO114" s="128"/>
      <c r="AJP114" s="128"/>
      <c r="AJQ114" s="128"/>
      <c r="AJR114" s="128"/>
      <c r="AJS114" s="128"/>
      <c r="AJT114" s="128"/>
      <c r="AJU114" s="128"/>
      <c r="AJV114" s="128"/>
      <c r="AJW114" s="128"/>
      <c r="AJX114" s="128"/>
      <c r="AJY114" s="128"/>
      <c r="AJZ114" s="128"/>
      <c r="AKA114" s="128"/>
      <c r="AKB114" s="128"/>
      <c r="AKC114" s="128"/>
      <c r="AKD114" s="128"/>
      <c r="AKE114" s="128"/>
      <c r="AKF114" s="128"/>
      <c r="AKG114" s="128"/>
      <c r="AKH114" s="128"/>
      <c r="AKI114" s="128"/>
      <c r="AKJ114" s="128"/>
      <c r="AKK114" s="128"/>
      <c r="AKL114" s="128"/>
      <c r="AKM114" s="128"/>
      <c r="AKN114" s="128"/>
      <c r="AKO114" s="128"/>
      <c r="AKP114" s="128"/>
      <c r="AKQ114" s="128"/>
      <c r="AKR114" s="128"/>
      <c r="AKS114" s="128"/>
      <c r="AKT114" s="128"/>
      <c r="AKU114" s="128"/>
      <c r="AKV114" s="128"/>
      <c r="AKW114" s="128"/>
      <c r="AKX114" s="128"/>
      <c r="AKY114" s="128"/>
      <c r="AKZ114" s="128"/>
      <c r="ALA114" s="128"/>
      <c r="ALB114" s="128"/>
      <c r="ALC114" s="128"/>
      <c r="ALD114" s="128"/>
      <c r="ALE114" s="128"/>
      <c r="ALF114" s="128"/>
      <c r="ALG114" s="128"/>
      <c r="ALH114" s="128"/>
      <c r="ALI114" s="128"/>
      <c r="ALJ114" s="128"/>
      <c r="ALK114" s="128"/>
      <c r="ALL114" s="128"/>
      <c r="ALM114" s="128"/>
      <c r="ALN114" s="128"/>
      <c r="ALO114" s="128"/>
      <c r="ALP114" s="128"/>
      <c r="ALQ114" s="128"/>
      <c r="ALR114" s="128"/>
      <c r="ALS114" s="128"/>
      <c r="ALT114" s="128"/>
      <c r="ALU114" s="128"/>
      <c r="ALV114" s="128"/>
      <c r="ALW114" s="128"/>
      <c r="ALX114" s="128"/>
      <c r="ALY114" s="128"/>
      <c r="ALZ114" s="128"/>
      <c r="AMA114" s="128"/>
      <c r="AMB114" s="128"/>
      <c r="AMC114" s="128"/>
      <c r="AMD114" s="128"/>
      <c r="AME114" s="128"/>
      <c r="AMF114" s="128"/>
      <c r="AMG114" s="128"/>
      <c r="AMH114" s="128"/>
      <c r="AMI114" s="128"/>
      <c r="AMJ114" s="128"/>
      <c r="AMK114" s="128"/>
    </row>
    <row r="115" spans="1:1025" ht="28.5" customHeight="1" thickTop="1" thickBot="1" x14ac:dyDescent="0.35">
      <c r="A115" s="135"/>
      <c r="B115" s="352" t="s">
        <v>114</v>
      </c>
      <c r="C115" s="353"/>
      <c r="D115" s="354"/>
      <c r="E115" s="136"/>
      <c r="F115" s="137"/>
      <c r="G115" s="138">
        <f>G113</f>
        <v>0</v>
      </c>
      <c r="H115" s="334"/>
      <c r="I115" s="335"/>
      <c r="J115" s="336"/>
      <c r="K115" s="127"/>
      <c r="L115" s="127"/>
      <c r="M115" s="127"/>
      <c r="N115" s="127"/>
      <c r="O115" s="127"/>
      <c r="P115" s="127"/>
      <c r="Q115" s="127"/>
      <c r="R115" s="127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/>
      <c r="AU115" s="128"/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/>
      <c r="BK115" s="128"/>
      <c r="BL115" s="128"/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/>
      <c r="BZ115" s="128"/>
      <c r="CA115" s="128"/>
      <c r="CB115" s="128"/>
      <c r="CC115" s="128"/>
      <c r="CD115" s="128"/>
      <c r="CE115" s="128"/>
      <c r="CF115" s="128"/>
      <c r="CG115" s="128"/>
      <c r="CH115" s="128"/>
      <c r="CI115" s="128"/>
      <c r="CJ115" s="128"/>
      <c r="CK115" s="128"/>
      <c r="CL115" s="128"/>
      <c r="CM115" s="128"/>
      <c r="CN115" s="128"/>
      <c r="CO115" s="128"/>
      <c r="CP115" s="128"/>
      <c r="CQ115" s="128"/>
      <c r="CR115" s="128"/>
      <c r="CS115" s="128"/>
      <c r="CT115" s="128"/>
      <c r="CU115" s="128"/>
      <c r="CV115" s="128"/>
      <c r="CW115" s="128"/>
      <c r="CX115" s="128"/>
      <c r="CY115" s="128"/>
      <c r="CZ115" s="128"/>
      <c r="DA115" s="128"/>
      <c r="DB115" s="128"/>
      <c r="DC115" s="128"/>
      <c r="DD115" s="128"/>
      <c r="DE115" s="128"/>
      <c r="DF115" s="128"/>
      <c r="DG115" s="128"/>
      <c r="DH115" s="128"/>
      <c r="DI115" s="128"/>
      <c r="DJ115" s="128"/>
      <c r="DK115" s="128"/>
      <c r="DL115" s="128"/>
      <c r="DM115" s="128"/>
      <c r="DN115" s="128"/>
      <c r="DO115" s="128"/>
      <c r="DP115" s="128"/>
      <c r="DQ115" s="128"/>
      <c r="DR115" s="128"/>
      <c r="DS115" s="128"/>
      <c r="DT115" s="128"/>
      <c r="DU115" s="128"/>
      <c r="DV115" s="128"/>
      <c r="DW115" s="128"/>
      <c r="DX115" s="128"/>
      <c r="DY115" s="128"/>
      <c r="DZ115" s="128"/>
      <c r="EA115" s="128"/>
      <c r="EB115" s="128"/>
      <c r="EC115" s="128"/>
      <c r="ED115" s="128"/>
      <c r="EE115" s="128"/>
      <c r="EF115" s="128"/>
      <c r="EG115" s="128"/>
      <c r="EH115" s="128"/>
      <c r="EI115" s="128"/>
      <c r="EJ115" s="128"/>
      <c r="EK115" s="128"/>
      <c r="EL115" s="128"/>
      <c r="EM115" s="128"/>
      <c r="EN115" s="128"/>
      <c r="EO115" s="128"/>
      <c r="EP115" s="128"/>
      <c r="EQ115" s="128"/>
      <c r="ER115" s="128"/>
      <c r="ES115" s="128"/>
      <c r="ET115" s="128"/>
      <c r="EU115" s="128"/>
      <c r="EV115" s="128"/>
      <c r="EW115" s="128"/>
      <c r="EX115" s="128"/>
      <c r="EY115" s="128"/>
      <c r="EZ115" s="128"/>
      <c r="FA115" s="128"/>
      <c r="FB115" s="128"/>
      <c r="FC115" s="128"/>
      <c r="FD115" s="128"/>
      <c r="FE115" s="128"/>
      <c r="FF115" s="128"/>
      <c r="FG115" s="128"/>
      <c r="FH115" s="128"/>
      <c r="FI115" s="128"/>
      <c r="FJ115" s="128"/>
      <c r="FK115" s="128"/>
      <c r="FL115" s="128"/>
      <c r="FM115" s="128"/>
      <c r="FN115" s="128"/>
      <c r="FO115" s="128"/>
      <c r="FP115" s="128"/>
      <c r="FQ115" s="128"/>
      <c r="FR115" s="128"/>
      <c r="FS115" s="128"/>
      <c r="FT115" s="128"/>
      <c r="FU115" s="128"/>
      <c r="FV115" s="128"/>
      <c r="FW115" s="128"/>
      <c r="FX115" s="128"/>
      <c r="FY115" s="128"/>
      <c r="FZ115" s="128"/>
      <c r="GA115" s="128"/>
      <c r="GB115" s="128"/>
      <c r="GC115" s="128"/>
      <c r="GD115" s="128"/>
      <c r="GE115" s="128"/>
      <c r="GF115" s="128"/>
      <c r="GG115" s="128"/>
      <c r="GH115" s="128"/>
      <c r="GI115" s="128"/>
      <c r="GJ115" s="128"/>
      <c r="GK115" s="128"/>
      <c r="GL115" s="128"/>
      <c r="GM115" s="128"/>
      <c r="GN115" s="128"/>
      <c r="GO115" s="128"/>
      <c r="GP115" s="128"/>
      <c r="GQ115" s="128"/>
      <c r="GR115" s="128"/>
      <c r="GS115" s="128"/>
      <c r="GT115" s="128"/>
      <c r="GU115" s="128"/>
      <c r="GV115" s="128"/>
      <c r="GW115" s="128"/>
      <c r="GX115" s="128"/>
      <c r="GY115" s="128"/>
      <c r="GZ115" s="128"/>
      <c r="HA115" s="128"/>
      <c r="HB115" s="128"/>
      <c r="HC115" s="128"/>
      <c r="HD115" s="128"/>
      <c r="HE115" s="128"/>
      <c r="HF115" s="128"/>
      <c r="HG115" s="128"/>
      <c r="HH115" s="128"/>
      <c r="HI115" s="128"/>
      <c r="HJ115" s="128"/>
      <c r="HK115" s="128"/>
      <c r="HL115" s="128"/>
      <c r="HM115" s="128"/>
      <c r="HN115" s="128"/>
      <c r="HO115" s="128"/>
      <c r="HP115" s="128"/>
      <c r="HQ115" s="128"/>
      <c r="HR115" s="128"/>
      <c r="HS115" s="128"/>
      <c r="HT115" s="128"/>
      <c r="HU115" s="128"/>
      <c r="HV115" s="128"/>
      <c r="HW115" s="128"/>
      <c r="HX115" s="128"/>
      <c r="HY115" s="128"/>
      <c r="HZ115" s="128"/>
      <c r="IA115" s="128"/>
      <c r="IB115" s="128"/>
      <c r="IC115" s="128"/>
      <c r="ID115" s="128"/>
      <c r="IE115" s="128"/>
      <c r="IF115" s="128"/>
      <c r="IG115" s="128"/>
      <c r="IH115" s="128"/>
      <c r="II115" s="128"/>
      <c r="IJ115" s="128"/>
      <c r="IK115" s="128"/>
      <c r="IL115" s="128"/>
      <c r="IM115" s="128"/>
      <c r="IN115" s="128"/>
      <c r="IO115" s="128"/>
      <c r="IP115" s="128"/>
      <c r="IQ115" s="128"/>
      <c r="IR115" s="128"/>
      <c r="IS115" s="128"/>
      <c r="IT115" s="128"/>
      <c r="IU115" s="128"/>
      <c r="IV115" s="128"/>
      <c r="IW115" s="128"/>
      <c r="IX115" s="128"/>
      <c r="IY115" s="128"/>
      <c r="IZ115" s="128"/>
      <c r="JA115" s="128"/>
      <c r="JB115" s="128"/>
      <c r="JC115" s="128"/>
      <c r="JD115" s="128"/>
      <c r="JE115" s="128"/>
      <c r="JF115" s="128"/>
      <c r="JG115" s="128"/>
      <c r="JH115" s="128"/>
      <c r="JI115" s="128"/>
      <c r="JJ115" s="128"/>
      <c r="JK115" s="128"/>
      <c r="JL115" s="128"/>
      <c r="JM115" s="128"/>
      <c r="JN115" s="128"/>
      <c r="JO115" s="128"/>
      <c r="JP115" s="128"/>
      <c r="JQ115" s="128"/>
      <c r="JR115" s="128"/>
      <c r="JS115" s="128"/>
      <c r="JT115" s="128"/>
      <c r="JU115" s="128"/>
      <c r="JV115" s="128"/>
      <c r="JW115" s="128"/>
      <c r="JX115" s="128"/>
      <c r="JY115" s="128"/>
      <c r="JZ115" s="128"/>
      <c r="KA115" s="128"/>
      <c r="KB115" s="128"/>
      <c r="KC115" s="128"/>
      <c r="KD115" s="128"/>
      <c r="KE115" s="128"/>
      <c r="KF115" s="128"/>
      <c r="KG115" s="128"/>
      <c r="KH115" s="128"/>
      <c r="KI115" s="128"/>
      <c r="KJ115" s="128"/>
      <c r="KK115" s="128"/>
      <c r="KL115" s="128"/>
      <c r="KM115" s="128"/>
      <c r="KN115" s="128"/>
      <c r="KO115" s="128"/>
      <c r="KP115" s="128"/>
      <c r="KQ115" s="128"/>
      <c r="KR115" s="128"/>
      <c r="KS115" s="128"/>
      <c r="KT115" s="128"/>
      <c r="KU115" s="128"/>
      <c r="KV115" s="128"/>
      <c r="KW115" s="128"/>
      <c r="KX115" s="128"/>
      <c r="KY115" s="128"/>
      <c r="KZ115" s="128"/>
      <c r="LA115" s="128"/>
      <c r="LB115" s="128"/>
      <c r="LC115" s="128"/>
      <c r="LD115" s="128"/>
      <c r="LE115" s="128"/>
      <c r="LF115" s="128"/>
      <c r="LG115" s="128"/>
      <c r="LH115" s="128"/>
      <c r="LI115" s="128"/>
      <c r="LJ115" s="128"/>
      <c r="LK115" s="128"/>
      <c r="LL115" s="128"/>
      <c r="LM115" s="128"/>
      <c r="LN115" s="128"/>
      <c r="LO115" s="128"/>
      <c r="LP115" s="128"/>
      <c r="LQ115" s="128"/>
      <c r="LR115" s="128"/>
      <c r="LS115" s="128"/>
      <c r="LT115" s="128"/>
      <c r="LU115" s="128"/>
      <c r="LV115" s="128"/>
      <c r="LW115" s="128"/>
      <c r="LX115" s="128"/>
      <c r="LY115" s="128"/>
      <c r="LZ115" s="128"/>
      <c r="MA115" s="128"/>
      <c r="MB115" s="128"/>
      <c r="MC115" s="128"/>
      <c r="MD115" s="128"/>
      <c r="ME115" s="128"/>
      <c r="MF115" s="128"/>
      <c r="MG115" s="128"/>
      <c r="MH115" s="128"/>
      <c r="MI115" s="128"/>
      <c r="MJ115" s="128"/>
      <c r="MK115" s="128"/>
      <c r="ML115" s="128"/>
      <c r="MM115" s="128"/>
      <c r="MN115" s="128"/>
      <c r="MO115" s="128"/>
      <c r="MP115" s="128"/>
      <c r="MQ115" s="128"/>
      <c r="MR115" s="128"/>
      <c r="MS115" s="128"/>
      <c r="MT115" s="128"/>
      <c r="MU115" s="128"/>
      <c r="MV115" s="128"/>
      <c r="MW115" s="128"/>
      <c r="MX115" s="128"/>
      <c r="MY115" s="128"/>
      <c r="MZ115" s="128"/>
      <c r="NA115" s="128"/>
      <c r="NB115" s="128"/>
      <c r="NC115" s="128"/>
      <c r="ND115" s="128"/>
      <c r="NE115" s="128"/>
      <c r="NF115" s="128"/>
      <c r="NG115" s="128"/>
      <c r="NH115" s="128"/>
      <c r="NI115" s="128"/>
      <c r="NJ115" s="128"/>
      <c r="NK115" s="128"/>
      <c r="NL115" s="128"/>
      <c r="NM115" s="128"/>
      <c r="NN115" s="128"/>
      <c r="NO115" s="128"/>
      <c r="NP115" s="128"/>
      <c r="NQ115" s="128"/>
      <c r="NR115" s="128"/>
      <c r="NS115" s="128"/>
      <c r="NT115" s="128"/>
      <c r="NU115" s="128"/>
      <c r="NV115" s="128"/>
      <c r="NW115" s="128"/>
      <c r="NX115" s="128"/>
      <c r="NY115" s="128"/>
      <c r="NZ115" s="128"/>
      <c r="OA115" s="128"/>
      <c r="OB115" s="128"/>
      <c r="OC115" s="128"/>
      <c r="OD115" s="128"/>
      <c r="OE115" s="128"/>
      <c r="OF115" s="128"/>
      <c r="OG115" s="128"/>
      <c r="OH115" s="128"/>
      <c r="OI115" s="128"/>
      <c r="OJ115" s="128"/>
      <c r="OK115" s="128"/>
      <c r="OL115" s="128"/>
      <c r="OM115" s="128"/>
      <c r="ON115" s="128"/>
      <c r="OO115" s="128"/>
      <c r="OP115" s="128"/>
      <c r="OQ115" s="128"/>
      <c r="OR115" s="128"/>
      <c r="OS115" s="128"/>
      <c r="OT115" s="128"/>
      <c r="OU115" s="128"/>
      <c r="OV115" s="128"/>
      <c r="OW115" s="128"/>
      <c r="OX115" s="128"/>
      <c r="OY115" s="128"/>
      <c r="OZ115" s="128"/>
      <c r="PA115" s="128"/>
      <c r="PB115" s="128"/>
      <c r="PC115" s="128"/>
      <c r="PD115" s="128"/>
      <c r="PE115" s="128"/>
      <c r="PF115" s="128"/>
      <c r="PG115" s="128"/>
      <c r="PH115" s="128"/>
      <c r="PI115" s="128"/>
      <c r="PJ115" s="128"/>
      <c r="PK115" s="128"/>
      <c r="PL115" s="128"/>
      <c r="PM115" s="128"/>
      <c r="PN115" s="128"/>
      <c r="PO115" s="128"/>
      <c r="PP115" s="128"/>
      <c r="PQ115" s="128"/>
      <c r="PR115" s="128"/>
      <c r="PS115" s="128"/>
      <c r="PT115" s="128"/>
      <c r="PU115" s="128"/>
      <c r="PV115" s="128"/>
      <c r="PW115" s="128"/>
      <c r="PX115" s="128"/>
      <c r="PY115" s="128"/>
      <c r="PZ115" s="128"/>
      <c r="QA115" s="128"/>
      <c r="QB115" s="128"/>
      <c r="QC115" s="128"/>
      <c r="QD115" s="128"/>
      <c r="QE115" s="128"/>
      <c r="QF115" s="128"/>
      <c r="QG115" s="128"/>
      <c r="QH115" s="128"/>
      <c r="QI115" s="128"/>
      <c r="QJ115" s="128"/>
      <c r="QK115" s="128"/>
      <c r="QL115" s="128"/>
      <c r="QM115" s="128"/>
      <c r="QN115" s="128"/>
      <c r="QO115" s="128"/>
      <c r="QP115" s="128"/>
      <c r="QQ115" s="128"/>
      <c r="QR115" s="128"/>
      <c r="QS115" s="128"/>
      <c r="QT115" s="128"/>
      <c r="QU115" s="128"/>
      <c r="QV115" s="128"/>
      <c r="QW115" s="128"/>
      <c r="QX115" s="128"/>
      <c r="QY115" s="128"/>
      <c r="QZ115" s="128"/>
      <c r="RA115" s="128"/>
      <c r="RB115" s="128"/>
      <c r="RC115" s="128"/>
      <c r="RD115" s="128"/>
      <c r="RE115" s="128"/>
      <c r="RF115" s="128"/>
      <c r="RG115" s="128"/>
      <c r="RH115" s="128"/>
      <c r="RI115" s="128"/>
      <c r="RJ115" s="128"/>
      <c r="RK115" s="128"/>
      <c r="RL115" s="128"/>
      <c r="RM115" s="128"/>
      <c r="RN115" s="128"/>
      <c r="RO115" s="128"/>
      <c r="RP115" s="128"/>
      <c r="RQ115" s="128"/>
      <c r="RR115" s="128"/>
      <c r="RS115" s="128"/>
      <c r="RT115" s="128"/>
      <c r="RU115" s="128"/>
      <c r="RV115" s="128"/>
      <c r="RW115" s="128"/>
      <c r="RX115" s="128"/>
      <c r="RY115" s="128"/>
      <c r="RZ115" s="128"/>
      <c r="SA115" s="128"/>
      <c r="SB115" s="128"/>
      <c r="SC115" s="128"/>
      <c r="SD115" s="128"/>
      <c r="SE115" s="128"/>
      <c r="SF115" s="128"/>
      <c r="SG115" s="128"/>
      <c r="SH115" s="128"/>
      <c r="SI115" s="128"/>
      <c r="SJ115" s="128"/>
      <c r="SK115" s="128"/>
      <c r="SL115" s="128"/>
      <c r="SM115" s="128"/>
      <c r="SN115" s="128"/>
      <c r="SO115" s="128"/>
      <c r="SP115" s="128"/>
      <c r="SQ115" s="128"/>
      <c r="SR115" s="128"/>
      <c r="SS115" s="128"/>
      <c r="ST115" s="128"/>
      <c r="SU115" s="128"/>
      <c r="SV115" s="128"/>
      <c r="SW115" s="128"/>
      <c r="SX115" s="128"/>
      <c r="SY115" s="128"/>
      <c r="SZ115" s="128"/>
      <c r="TA115" s="128"/>
      <c r="TB115" s="128"/>
      <c r="TC115" s="128"/>
      <c r="TD115" s="128"/>
      <c r="TE115" s="128"/>
      <c r="TF115" s="128"/>
      <c r="TG115" s="128"/>
      <c r="TH115" s="128"/>
      <c r="TI115" s="128"/>
      <c r="TJ115" s="128"/>
      <c r="TK115" s="128"/>
      <c r="TL115" s="128"/>
      <c r="TM115" s="128"/>
      <c r="TN115" s="128"/>
      <c r="TO115" s="128"/>
      <c r="TP115" s="128"/>
      <c r="TQ115" s="128"/>
      <c r="TR115" s="128"/>
      <c r="TS115" s="128"/>
      <c r="TT115" s="128"/>
      <c r="TU115" s="128"/>
      <c r="TV115" s="128"/>
      <c r="TW115" s="128"/>
      <c r="TX115" s="128"/>
      <c r="TY115" s="128"/>
      <c r="TZ115" s="128"/>
      <c r="UA115" s="128"/>
      <c r="UB115" s="128"/>
      <c r="UC115" s="128"/>
      <c r="UD115" s="128"/>
      <c r="UE115" s="128"/>
      <c r="UF115" s="128"/>
      <c r="UG115" s="128"/>
      <c r="UH115" s="128"/>
      <c r="UI115" s="128"/>
      <c r="UJ115" s="128"/>
      <c r="UK115" s="128"/>
      <c r="UL115" s="128"/>
      <c r="UM115" s="128"/>
      <c r="UN115" s="128"/>
      <c r="UO115" s="128"/>
      <c r="UP115" s="128"/>
      <c r="UQ115" s="128"/>
      <c r="UR115" s="128"/>
      <c r="US115" s="128"/>
      <c r="UT115" s="128"/>
      <c r="UU115" s="128"/>
      <c r="UV115" s="128"/>
      <c r="UW115" s="128"/>
      <c r="UX115" s="128"/>
      <c r="UY115" s="128"/>
      <c r="UZ115" s="128"/>
      <c r="VA115" s="128"/>
      <c r="VB115" s="128"/>
      <c r="VC115" s="128"/>
      <c r="VD115" s="128"/>
      <c r="VE115" s="128"/>
      <c r="VF115" s="128"/>
      <c r="VG115" s="128"/>
      <c r="VH115" s="128"/>
      <c r="VI115" s="128"/>
      <c r="VJ115" s="128"/>
      <c r="VK115" s="128"/>
      <c r="VL115" s="128"/>
      <c r="VM115" s="128"/>
      <c r="VN115" s="128"/>
      <c r="VO115" s="128"/>
      <c r="VP115" s="128"/>
      <c r="VQ115" s="128"/>
      <c r="VR115" s="128"/>
      <c r="VS115" s="128"/>
      <c r="VT115" s="128"/>
      <c r="VU115" s="128"/>
      <c r="VV115" s="128"/>
      <c r="VW115" s="128"/>
      <c r="VX115" s="128"/>
      <c r="VY115" s="128"/>
      <c r="VZ115" s="128"/>
      <c r="WA115" s="128"/>
      <c r="WB115" s="128"/>
      <c r="WC115" s="128"/>
      <c r="WD115" s="128"/>
      <c r="WE115" s="128"/>
      <c r="WF115" s="128"/>
      <c r="WG115" s="128"/>
      <c r="WH115" s="128"/>
      <c r="WI115" s="128"/>
      <c r="WJ115" s="128"/>
      <c r="WK115" s="128"/>
      <c r="WL115" s="128"/>
      <c r="WM115" s="128"/>
      <c r="WN115" s="128"/>
      <c r="WO115" s="128"/>
      <c r="WP115" s="128"/>
      <c r="WQ115" s="128"/>
      <c r="WR115" s="128"/>
      <c r="WS115" s="128"/>
      <c r="WT115" s="128"/>
      <c r="WU115" s="128"/>
      <c r="WV115" s="128"/>
      <c r="WW115" s="128"/>
      <c r="WX115" s="128"/>
      <c r="WY115" s="128"/>
      <c r="WZ115" s="128"/>
      <c r="XA115" s="128"/>
      <c r="XB115" s="128"/>
      <c r="XC115" s="128"/>
      <c r="XD115" s="128"/>
      <c r="XE115" s="128"/>
      <c r="XF115" s="128"/>
      <c r="XG115" s="128"/>
      <c r="XH115" s="128"/>
      <c r="XI115" s="128"/>
      <c r="XJ115" s="128"/>
      <c r="XK115" s="128"/>
      <c r="XL115" s="128"/>
      <c r="XM115" s="128"/>
      <c r="XN115" s="128"/>
      <c r="XO115" s="128"/>
      <c r="XP115" s="128"/>
      <c r="XQ115" s="128"/>
      <c r="XR115" s="128"/>
      <c r="XS115" s="128"/>
      <c r="XT115" s="128"/>
      <c r="XU115" s="128"/>
      <c r="XV115" s="128"/>
      <c r="XW115" s="128"/>
      <c r="XX115" s="128"/>
      <c r="XY115" s="128"/>
      <c r="XZ115" s="128"/>
      <c r="YA115" s="128"/>
      <c r="YB115" s="128"/>
      <c r="YC115" s="128"/>
      <c r="YD115" s="128"/>
      <c r="YE115" s="128"/>
      <c r="YF115" s="128"/>
      <c r="YG115" s="128"/>
      <c r="YH115" s="128"/>
      <c r="YI115" s="128"/>
      <c r="YJ115" s="128"/>
      <c r="YK115" s="128"/>
      <c r="YL115" s="128"/>
      <c r="YM115" s="128"/>
      <c r="YN115" s="128"/>
      <c r="YO115" s="128"/>
      <c r="YP115" s="128"/>
      <c r="YQ115" s="128"/>
      <c r="YR115" s="128"/>
      <c r="YS115" s="128"/>
      <c r="YT115" s="128"/>
      <c r="YU115" s="128"/>
      <c r="YV115" s="128"/>
      <c r="YW115" s="128"/>
      <c r="YX115" s="128"/>
      <c r="YY115" s="128"/>
      <c r="YZ115" s="128"/>
      <c r="ZA115" s="128"/>
      <c r="ZB115" s="128"/>
      <c r="ZC115" s="128"/>
      <c r="ZD115" s="128"/>
      <c r="ZE115" s="128"/>
      <c r="ZF115" s="128"/>
      <c r="ZG115" s="128"/>
      <c r="ZH115" s="128"/>
      <c r="ZI115" s="128"/>
      <c r="ZJ115" s="128"/>
      <c r="ZK115" s="128"/>
      <c r="ZL115" s="128"/>
      <c r="ZM115" s="128"/>
      <c r="ZN115" s="128"/>
      <c r="ZO115" s="128"/>
      <c r="ZP115" s="128"/>
      <c r="ZQ115" s="128"/>
      <c r="ZR115" s="128"/>
      <c r="ZS115" s="128"/>
      <c r="ZT115" s="128"/>
      <c r="ZU115" s="128"/>
      <c r="ZV115" s="128"/>
      <c r="ZW115" s="128"/>
      <c r="ZX115" s="128"/>
      <c r="ZY115" s="128"/>
      <c r="ZZ115" s="128"/>
      <c r="AAA115" s="128"/>
      <c r="AAB115" s="128"/>
      <c r="AAC115" s="128"/>
      <c r="AAD115" s="128"/>
      <c r="AAE115" s="128"/>
      <c r="AAF115" s="128"/>
      <c r="AAG115" s="128"/>
      <c r="AAH115" s="128"/>
      <c r="AAI115" s="128"/>
      <c r="AAJ115" s="128"/>
      <c r="AAK115" s="128"/>
      <c r="AAL115" s="128"/>
      <c r="AAM115" s="128"/>
      <c r="AAN115" s="128"/>
      <c r="AAO115" s="128"/>
      <c r="AAP115" s="128"/>
      <c r="AAQ115" s="128"/>
      <c r="AAR115" s="128"/>
      <c r="AAS115" s="128"/>
      <c r="AAT115" s="128"/>
      <c r="AAU115" s="128"/>
      <c r="AAV115" s="128"/>
      <c r="AAW115" s="128"/>
      <c r="AAX115" s="128"/>
      <c r="AAY115" s="128"/>
      <c r="AAZ115" s="128"/>
      <c r="ABA115" s="128"/>
      <c r="ABB115" s="128"/>
      <c r="ABC115" s="128"/>
      <c r="ABD115" s="128"/>
      <c r="ABE115" s="128"/>
      <c r="ABF115" s="128"/>
      <c r="ABG115" s="128"/>
      <c r="ABH115" s="128"/>
      <c r="ABI115" s="128"/>
      <c r="ABJ115" s="128"/>
      <c r="ABK115" s="128"/>
      <c r="ABL115" s="128"/>
      <c r="ABM115" s="128"/>
      <c r="ABN115" s="128"/>
      <c r="ABO115" s="128"/>
      <c r="ABP115" s="128"/>
      <c r="ABQ115" s="128"/>
      <c r="ABR115" s="128"/>
      <c r="ABS115" s="128"/>
      <c r="ABT115" s="128"/>
      <c r="ABU115" s="128"/>
      <c r="ABV115" s="128"/>
      <c r="ABW115" s="128"/>
      <c r="ABX115" s="128"/>
      <c r="ABY115" s="128"/>
      <c r="ABZ115" s="128"/>
      <c r="ACA115" s="128"/>
      <c r="ACB115" s="128"/>
      <c r="ACC115" s="128"/>
      <c r="ACD115" s="128"/>
      <c r="ACE115" s="128"/>
      <c r="ACF115" s="128"/>
      <c r="ACG115" s="128"/>
      <c r="ACH115" s="128"/>
      <c r="ACI115" s="128"/>
      <c r="ACJ115" s="128"/>
      <c r="ACK115" s="128"/>
      <c r="ACL115" s="128"/>
      <c r="ACM115" s="128"/>
      <c r="ACN115" s="128"/>
      <c r="ACO115" s="128"/>
      <c r="ACP115" s="128"/>
      <c r="ACQ115" s="128"/>
      <c r="ACR115" s="128"/>
      <c r="ACS115" s="128"/>
      <c r="ACT115" s="128"/>
      <c r="ACU115" s="128"/>
      <c r="ACV115" s="128"/>
      <c r="ACW115" s="128"/>
      <c r="ACX115" s="128"/>
      <c r="ACY115" s="128"/>
      <c r="ACZ115" s="128"/>
      <c r="ADA115" s="128"/>
      <c r="ADB115" s="128"/>
      <c r="ADC115" s="128"/>
      <c r="ADD115" s="128"/>
      <c r="ADE115" s="128"/>
      <c r="ADF115" s="128"/>
      <c r="ADG115" s="128"/>
      <c r="ADH115" s="128"/>
      <c r="ADI115" s="128"/>
      <c r="ADJ115" s="128"/>
      <c r="ADK115" s="128"/>
      <c r="ADL115" s="128"/>
      <c r="ADM115" s="128"/>
      <c r="ADN115" s="128"/>
      <c r="ADO115" s="128"/>
      <c r="ADP115" s="128"/>
      <c r="ADQ115" s="128"/>
      <c r="ADR115" s="128"/>
      <c r="ADS115" s="128"/>
      <c r="ADT115" s="128"/>
      <c r="ADU115" s="128"/>
      <c r="ADV115" s="128"/>
      <c r="ADW115" s="128"/>
      <c r="ADX115" s="128"/>
      <c r="ADY115" s="128"/>
      <c r="ADZ115" s="128"/>
      <c r="AEA115" s="128"/>
      <c r="AEB115" s="128"/>
      <c r="AEC115" s="128"/>
      <c r="AED115" s="128"/>
      <c r="AEE115" s="128"/>
      <c r="AEF115" s="128"/>
      <c r="AEG115" s="128"/>
      <c r="AEH115" s="128"/>
      <c r="AEI115" s="128"/>
      <c r="AEJ115" s="128"/>
      <c r="AEK115" s="128"/>
      <c r="AEL115" s="128"/>
      <c r="AEM115" s="128"/>
      <c r="AEN115" s="128"/>
      <c r="AEO115" s="128"/>
      <c r="AEP115" s="128"/>
      <c r="AEQ115" s="128"/>
      <c r="AER115" s="128"/>
      <c r="AES115" s="128"/>
      <c r="AET115" s="128"/>
      <c r="AEU115" s="128"/>
      <c r="AEV115" s="128"/>
      <c r="AEW115" s="128"/>
      <c r="AEX115" s="128"/>
      <c r="AEY115" s="128"/>
      <c r="AEZ115" s="128"/>
      <c r="AFA115" s="128"/>
      <c r="AFB115" s="128"/>
      <c r="AFC115" s="128"/>
      <c r="AFD115" s="128"/>
      <c r="AFE115" s="128"/>
      <c r="AFF115" s="128"/>
      <c r="AFG115" s="128"/>
      <c r="AFH115" s="128"/>
      <c r="AFI115" s="128"/>
      <c r="AFJ115" s="128"/>
      <c r="AFK115" s="128"/>
      <c r="AFL115" s="128"/>
      <c r="AFM115" s="128"/>
      <c r="AFN115" s="128"/>
      <c r="AFO115" s="128"/>
      <c r="AFP115" s="128"/>
      <c r="AFQ115" s="128"/>
      <c r="AFR115" s="128"/>
      <c r="AFS115" s="128"/>
      <c r="AFT115" s="128"/>
      <c r="AFU115" s="128"/>
      <c r="AFV115" s="128"/>
      <c r="AFW115" s="128"/>
      <c r="AFX115" s="128"/>
      <c r="AFY115" s="128"/>
      <c r="AFZ115" s="128"/>
      <c r="AGA115" s="128"/>
      <c r="AGB115" s="128"/>
      <c r="AGC115" s="128"/>
      <c r="AGD115" s="128"/>
      <c r="AGE115" s="128"/>
      <c r="AGF115" s="128"/>
      <c r="AGG115" s="128"/>
      <c r="AGH115" s="128"/>
      <c r="AGI115" s="128"/>
      <c r="AGJ115" s="128"/>
      <c r="AGK115" s="128"/>
      <c r="AGL115" s="128"/>
      <c r="AGM115" s="128"/>
      <c r="AGN115" s="128"/>
      <c r="AGO115" s="128"/>
      <c r="AGP115" s="128"/>
      <c r="AGQ115" s="128"/>
      <c r="AGR115" s="128"/>
      <c r="AGS115" s="128"/>
      <c r="AGT115" s="128"/>
      <c r="AGU115" s="128"/>
      <c r="AGV115" s="128"/>
      <c r="AGW115" s="128"/>
      <c r="AGX115" s="128"/>
      <c r="AGY115" s="128"/>
      <c r="AGZ115" s="128"/>
      <c r="AHA115" s="128"/>
      <c r="AHB115" s="128"/>
      <c r="AHC115" s="128"/>
      <c r="AHD115" s="128"/>
      <c r="AHE115" s="128"/>
      <c r="AHF115" s="128"/>
      <c r="AHG115" s="128"/>
      <c r="AHH115" s="128"/>
      <c r="AHI115" s="128"/>
      <c r="AHJ115" s="128"/>
      <c r="AHK115" s="128"/>
      <c r="AHL115" s="128"/>
      <c r="AHM115" s="128"/>
      <c r="AHN115" s="128"/>
      <c r="AHO115" s="128"/>
      <c r="AHP115" s="128"/>
      <c r="AHQ115" s="128"/>
      <c r="AHR115" s="128"/>
      <c r="AHS115" s="128"/>
      <c r="AHT115" s="128"/>
      <c r="AHU115" s="128"/>
      <c r="AHV115" s="128"/>
      <c r="AHW115" s="128"/>
      <c r="AHX115" s="128"/>
      <c r="AHY115" s="128"/>
      <c r="AHZ115" s="128"/>
      <c r="AIA115" s="128"/>
      <c r="AIB115" s="128"/>
      <c r="AIC115" s="128"/>
      <c r="AID115" s="128"/>
      <c r="AIE115" s="128"/>
      <c r="AIF115" s="128"/>
      <c r="AIG115" s="128"/>
      <c r="AIH115" s="128"/>
      <c r="AII115" s="128"/>
      <c r="AIJ115" s="128"/>
      <c r="AIK115" s="128"/>
      <c r="AIL115" s="128"/>
      <c r="AIM115" s="128"/>
      <c r="AIN115" s="128"/>
      <c r="AIO115" s="128"/>
      <c r="AIP115" s="128"/>
      <c r="AIQ115" s="128"/>
      <c r="AIR115" s="128"/>
      <c r="AIS115" s="128"/>
      <c r="AIT115" s="128"/>
      <c r="AIU115" s="128"/>
      <c r="AIV115" s="128"/>
      <c r="AIW115" s="128"/>
      <c r="AIX115" s="128"/>
      <c r="AIY115" s="128"/>
      <c r="AIZ115" s="128"/>
      <c r="AJA115" s="128"/>
      <c r="AJB115" s="128"/>
      <c r="AJC115" s="128"/>
      <c r="AJD115" s="128"/>
      <c r="AJE115" s="128"/>
      <c r="AJF115" s="128"/>
      <c r="AJG115" s="128"/>
      <c r="AJH115" s="128"/>
      <c r="AJI115" s="128"/>
      <c r="AJJ115" s="128"/>
      <c r="AJK115" s="128"/>
      <c r="AJL115" s="128"/>
      <c r="AJM115" s="128"/>
      <c r="AJN115" s="128"/>
      <c r="AJO115" s="128"/>
      <c r="AJP115" s="128"/>
      <c r="AJQ115" s="128"/>
      <c r="AJR115" s="128"/>
      <c r="AJS115" s="128"/>
      <c r="AJT115" s="128"/>
      <c r="AJU115" s="128"/>
      <c r="AJV115" s="128"/>
      <c r="AJW115" s="128"/>
      <c r="AJX115" s="128"/>
      <c r="AJY115" s="128"/>
      <c r="AJZ115" s="128"/>
      <c r="AKA115" s="128"/>
      <c r="AKB115" s="128"/>
      <c r="AKC115" s="128"/>
      <c r="AKD115" s="128"/>
      <c r="AKE115" s="128"/>
      <c r="AKF115" s="128"/>
      <c r="AKG115" s="128"/>
      <c r="AKH115" s="128"/>
      <c r="AKI115" s="128"/>
      <c r="AKJ115" s="128"/>
      <c r="AKK115" s="128"/>
      <c r="AKL115" s="128"/>
      <c r="AKM115" s="128"/>
      <c r="AKN115" s="128"/>
      <c r="AKO115" s="128"/>
      <c r="AKP115" s="128"/>
      <c r="AKQ115" s="128"/>
      <c r="AKR115" s="128"/>
      <c r="AKS115" s="128"/>
      <c r="AKT115" s="128"/>
      <c r="AKU115" s="128"/>
      <c r="AKV115" s="128"/>
      <c r="AKW115" s="128"/>
      <c r="AKX115" s="128"/>
      <c r="AKY115" s="128"/>
      <c r="AKZ115" s="128"/>
      <c r="ALA115" s="128"/>
      <c r="ALB115" s="128"/>
      <c r="ALC115" s="128"/>
      <c r="ALD115" s="128"/>
      <c r="ALE115" s="128"/>
      <c r="ALF115" s="128"/>
      <c r="ALG115" s="128"/>
      <c r="ALH115" s="128"/>
      <c r="ALI115" s="128"/>
      <c r="ALJ115" s="128"/>
      <c r="ALK115" s="128"/>
      <c r="ALL115" s="128"/>
      <c r="ALM115" s="128"/>
      <c r="ALN115" s="128"/>
      <c r="ALO115" s="128"/>
      <c r="ALP115" s="128"/>
      <c r="ALQ115" s="128"/>
      <c r="ALR115" s="128"/>
      <c r="ALS115" s="128"/>
      <c r="ALT115" s="128"/>
      <c r="ALU115" s="128"/>
      <c r="ALV115" s="128"/>
      <c r="ALW115" s="128"/>
      <c r="ALX115" s="128"/>
      <c r="ALY115" s="128"/>
      <c r="ALZ115" s="128"/>
      <c r="AMA115" s="128"/>
      <c r="AMB115" s="128"/>
      <c r="AMC115" s="128"/>
      <c r="AMD115" s="128"/>
      <c r="AME115" s="128"/>
      <c r="AMF115" s="128"/>
      <c r="AMG115" s="128"/>
      <c r="AMH115" s="128"/>
      <c r="AMI115" s="128"/>
      <c r="AMJ115" s="128"/>
      <c r="AMK115" s="128"/>
    </row>
    <row r="116" spans="1:1025" s="27" customFormat="1" ht="26.25" customHeight="1" thickTop="1" thickBot="1" x14ac:dyDescent="0.25">
      <c r="A116" s="91"/>
      <c r="B116" s="355" t="s">
        <v>146</v>
      </c>
      <c r="C116" s="356"/>
      <c r="D116" s="356"/>
      <c r="E116" s="357"/>
      <c r="F116" s="93"/>
      <c r="G116" s="92">
        <f>+G102+G115</f>
        <v>0</v>
      </c>
      <c r="H116" s="338"/>
      <c r="I116" s="339"/>
      <c r="J116" s="340"/>
      <c r="K116" s="340"/>
      <c r="L116" s="341"/>
      <c r="M116" s="340"/>
    </row>
    <row r="117" spans="1:1025" s="27" customFormat="1" ht="26.25" customHeight="1" thickTop="1" thickBot="1" x14ac:dyDescent="0.25">
      <c r="A117" s="20"/>
      <c r="B117" s="355" t="s">
        <v>154</v>
      </c>
      <c r="C117" s="356"/>
      <c r="D117" s="356"/>
      <c r="E117" s="357"/>
      <c r="F117" s="21"/>
      <c r="G117" s="247">
        <f>G116</f>
        <v>0</v>
      </c>
      <c r="H117" s="338"/>
      <c r="I117" s="339"/>
      <c r="J117" s="340"/>
      <c r="K117" s="340"/>
      <c r="L117" s="341"/>
      <c r="M117" s="340"/>
    </row>
    <row r="118" spans="1:1025" s="27" customFormat="1" ht="15" customHeight="1" thickTop="1" x14ac:dyDescent="0.25">
      <c r="A118" s="20"/>
      <c r="B118" s="24"/>
      <c r="C118" s="19"/>
      <c r="D118" s="22"/>
      <c r="E118" s="25"/>
      <c r="F118" s="248"/>
      <c r="G118" s="249"/>
      <c r="H118" s="28"/>
      <c r="I118" s="29"/>
      <c r="J118" s="28"/>
      <c r="K118" s="29"/>
      <c r="L118" s="30"/>
    </row>
    <row r="119" spans="1:1025" s="28" customFormat="1" ht="29.25" customHeight="1" x14ac:dyDescent="0.3">
      <c r="A119" s="20"/>
      <c r="B119" s="106" t="s">
        <v>58</v>
      </c>
      <c r="C119" s="107"/>
      <c r="D119" s="108">
        <v>0.1</v>
      </c>
      <c r="E119" s="109"/>
      <c r="F119" s="110">
        <f>SUM(D119*G116)</f>
        <v>0</v>
      </c>
      <c r="G119" s="23"/>
      <c r="H119" s="32"/>
      <c r="I119" s="29"/>
      <c r="J119" s="29"/>
      <c r="K119" s="29"/>
      <c r="L119" s="30"/>
    </row>
    <row r="120" spans="1:1025" s="28" customFormat="1" ht="27" customHeight="1" x14ac:dyDescent="0.3">
      <c r="A120" s="18"/>
      <c r="B120" s="111" t="s">
        <v>59</v>
      </c>
      <c r="C120" s="107"/>
      <c r="D120" s="112">
        <v>2.5000000000000001E-2</v>
      </c>
      <c r="E120" s="113"/>
      <c r="F120" s="114">
        <f>SUM(D120*G116)</f>
        <v>0</v>
      </c>
      <c r="G120" s="16"/>
      <c r="H120" s="32"/>
      <c r="I120" s="29"/>
      <c r="J120" s="29"/>
      <c r="K120" s="29"/>
      <c r="L120" s="30"/>
    </row>
    <row r="121" spans="1:1025" s="28" customFormat="1" ht="27" customHeight="1" x14ac:dyDescent="0.25">
      <c r="A121" s="20"/>
      <c r="B121" s="115" t="s">
        <v>60</v>
      </c>
      <c r="C121" s="107"/>
      <c r="D121" s="108">
        <v>0.02</v>
      </c>
      <c r="E121" s="116"/>
      <c r="F121" s="117">
        <f>SUM(D121*G116)</f>
        <v>0</v>
      </c>
      <c r="G121" s="17"/>
      <c r="I121" s="29"/>
      <c r="J121" s="29"/>
      <c r="K121" s="29"/>
      <c r="L121" s="30"/>
    </row>
    <row r="122" spans="1:1025" s="28" customFormat="1" ht="28.5" customHeight="1" x14ac:dyDescent="0.25">
      <c r="A122" s="18"/>
      <c r="B122" s="118" t="s">
        <v>61</v>
      </c>
      <c r="C122" s="110"/>
      <c r="D122" s="119">
        <v>5.3499999999999999E-2</v>
      </c>
      <c r="E122" s="120"/>
      <c r="F122" s="121">
        <f>SUM(D122*G116)</f>
        <v>0</v>
      </c>
      <c r="G122" s="23"/>
      <c r="I122" s="29"/>
      <c r="J122" s="29"/>
      <c r="K122" s="29"/>
      <c r="L122" s="30"/>
    </row>
    <row r="123" spans="1:1025" s="28" customFormat="1" ht="27.75" customHeight="1" x14ac:dyDescent="0.25">
      <c r="A123" s="20"/>
      <c r="B123" s="122" t="s">
        <v>62</v>
      </c>
      <c r="C123" s="107"/>
      <c r="D123" s="108">
        <v>0.01</v>
      </c>
      <c r="E123" s="123"/>
      <c r="F123" s="110">
        <f>SUM(D123*G116)</f>
        <v>0</v>
      </c>
      <c r="G123" s="23"/>
      <c r="I123" s="29"/>
      <c r="J123" s="29"/>
      <c r="K123" s="29"/>
      <c r="L123" s="30"/>
    </row>
    <row r="124" spans="1:1025" s="28" customFormat="1" ht="24" customHeight="1" x14ac:dyDescent="0.25">
      <c r="A124" s="20"/>
      <c r="B124" s="106" t="s">
        <v>63</v>
      </c>
      <c r="C124" s="107"/>
      <c r="D124" s="108">
        <v>0.05</v>
      </c>
      <c r="E124" s="109"/>
      <c r="F124" s="110">
        <f>SUM(D124*G116)</f>
        <v>0</v>
      </c>
      <c r="G124" s="23" t="s">
        <v>4</v>
      </c>
      <c r="I124" s="29"/>
      <c r="J124" s="29"/>
      <c r="K124" s="29"/>
      <c r="L124" s="30"/>
    </row>
    <row r="125" spans="1:1025" s="28" customFormat="1" ht="18.75" customHeight="1" thickBot="1" x14ac:dyDescent="0.3">
      <c r="A125" s="33"/>
      <c r="B125" s="34"/>
      <c r="C125" s="35"/>
      <c r="D125" s="31"/>
      <c r="E125" s="34"/>
      <c r="F125" s="36"/>
      <c r="G125" s="37"/>
      <c r="I125" s="29"/>
      <c r="J125" s="29"/>
      <c r="K125" s="29"/>
      <c r="L125" s="30"/>
    </row>
    <row r="126" spans="1:1025" s="28" customFormat="1" ht="30.75" customHeight="1" thickTop="1" thickBot="1" x14ac:dyDescent="0.3">
      <c r="A126" s="38"/>
      <c r="B126" s="39" t="s">
        <v>92</v>
      </c>
      <c r="C126" s="40"/>
      <c r="D126" s="41"/>
      <c r="E126" s="41"/>
      <c r="F126" s="41"/>
      <c r="G126" s="42">
        <f>SUM(F119:F124)</f>
        <v>0</v>
      </c>
      <c r="I126" s="29"/>
      <c r="J126" s="29"/>
      <c r="K126" s="29"/>
      <c r="L126" s="30"/>
    </row>
    <row r="127" spans="1:1025" s="28" customFormat="1" ht="33.75" customHeight="1" thickTop="1" thickBot="1" x14ac:dyDescent="0.3">
      <c r="A127" s="38"/>
      <c r="B127" s="39" t="s">
        <v>64</v>
      </c>
      <c r="C127" s="40"/>
      <c r="D127" s="41"/>
      <c r="E127" s="41"/>
      <c r="F127" s="41"/>
      <c r="G127" s="42">
        <f>SUM(G116+G126)</f>
        <v>0</v>
      </c>
      <c r="I127" s="29"/>
      <c r="J127" s="29"/>
      <c r="K127" s="29"/>
      <c r="L127" s="30"/>
    </row>
    <row r="128" spans="1:1025" s="28" customFormat="1" ht="33.75" customHeight="1" thickTop="1" thickBot="1" x14ac:dyDescent="0.3">
      <c r="A128" s="38"/>
      <c r="B128" s="39" t="s">
        <v>64</v>
      </c>
      <c r="C128" s="40"/>
      <c r="D128" s="41"/>
      <c r="E128" s="41"/>
      <c r="F128" s="41"/>
      <c r="G128" s="42">
        <f>SUM(G118+G127)</f>
        <v>0</v>
      </c>
      <c r="I128" s="29"/>
      <c r="J128" s="29"/>
      <c r="K128" s="29"/>
      <c r="L128" s="30"/>
    </row>
    <row r="129" spans="1:43" s="28" customFormat="1" ht="19.5" customHeight="1" thickTop="1" x14ac:dyDescent="0.25">
      <c r="A129" s="43"/>
      <c r="B129" s="44"/>
      <c r="C129" s="45"/>
      <c r="D129" s="46"/>
      <c r="E129" s="46"/>
      <c r="F129" s="46"/>
      <c r="G129" s="47"/>
      <c r="I129" s="29"/>
      <c r="J129" s="29"/>
      <c r="K129" s="29"/>
      <c r="L129" s="30"/>
    </row>
    <row r="130" spans="1:43" s="28" customFormat="1" ht="68.25" customHeight="1" x14ac:dyDescent="0.3">
      <c r="A130" s="43"/>
      <c r="B130" s="48" t="s">
        <v>65</v>
      </c>
      <c r="C130" s="49"/>
      <c r="D130" s="31">
        <v>0.03</v>
      </c>
      <c r="E130" s="34"/>
      <c r="F130" s="46"/>
      <c r="G130" s="47">
        <f>+D130*G126</f>
        <v>0</v>
      </c>
      <c r="H130" s="32"/>
      <c r="I130" s="29"/>
      <c r="J130" s="29"/>
      <c r="K130" s="29"/>
      <c r="L130" s="30"/>
    </row>
    <row r="131" spans="1:43" s="28" customFormat="1" ht="39.75" customHeight="1" x14ac:dyDescent="0.25">
      <c r="A131" s="50"/>
      <c r="B131" s="51" t="s">
        <v>66</v>
      </c>
      <c r="C131" s="52"/>
      <c r="D131" s="53">
        <v>0.06</v>
      </c>
      <c r="E131" s="51"/>
      <c r="F131" s="51"/>
      <c r="G131" s="54">
        <f>SUM(D131*G116)</f>
        <v>0</v>
      </c>
      <c r="I131" s="29"/>
      <c r="J131" s="29"/>
    </row>
    <row r="132" spans="1:43" s="28" customFormat="1" ht="32.25" customHeight="1" x14ac:dyDescent="0.25">
      <c r="A132" s="50"/>
      <c r="B132" s="55" t="s">
        <v>67</v>
      </c>
      <c r="C132" s="52"/>
      <c r="D132" s="53">
        <v>0.05</v>
      </c>
      <c r="E132" s="51"/>
      <c r="F132" s="51"/>
      <c r="G132" s="54">
        <f>SUM(D132*G116)</f>
        <v>0</v>
      </c>
      <c r="I132" s="29"/>
      <c r="J132" s="29"/>
      <c r="K132" s="30"/>
    </row>
    <row r="133" spans="1:43" s="28" customFormat="1" ht="33.75" customHeight="1" x14ac:dyDescent="0.25">
      <c r="A133" s="50"/>
      <c r="B133" s="55" t="s">
        <v>68</v>
      </c>
      <c r="C133" s="52"/>
      <c r="D133" s="53">
        <v>0.18</v>
      </c>
      <c r="E133" s="56"/>
      <c r="F133" s="57"/>
      <c r="G133" s="54">
        <f>+D133*F119</f>
        <v>0</v>
      </c>
      <c r="I133" s="58"/>
      <c r="J133" s="29"/>
      <c r="K133" s="30"/>
    </row>
    <row r="134" spans="1:43" s="1" customFormat="1" ht="28.5" customHeight="1" x14ac:dyDescent="0.2">
      <c r="A134" s="59"/>
      <c r="B134" s="51" t="s">
        <v>69</v>
      </c>
      <c r="C134" s="52"/>
      <c r="D134" s="60">
        <v>1E-3</v>
      </c>
      <c r="E134" s="56"/>
      <c r="F134" s="57"/>
      <c r="G134" s="61">
        <f>SUM(D134*G116)</f>
        <v>0</v>
      </c>
    </row>
    <row r="135" spans="1:43" s="26" customFormat="1" ht="50.25" customHeight="1" x14ac:dyDescent="0.25">
      <c r="A135" s="50"/>
      <c r="B135" s="62" t="s">
        <v>90</v>
      </c>
      <c r="C135" s="94"/>
      <c r="D135" s="98">
        <v>1</v>
      </c>
      <c r="E135" s="95" t="s">
        <v>18</v>
      </c>
      <c r="F135" s="63"/>
      <c r="G135" s="64">
        <f>SUM(D135*F135)</f>
        <v>0</v>
      </c>
      <c r="H135" s="65"/>
      <c r="I135" s="29"/>
      <c r="J135" s="66"/>
      <c r="K135" s="65"/>
      <c r="L135" s="65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</row>
    <row r="136" spans="1:43" s="26" customFormat="1" ht="51" customHeight="1" x14ac:dyDescent="0.25">
      <c r="A136" s="50"/>
      <c r="B136" s="62" t="s">
        <v>70</v>
      </c>
      <c r="C136" s="94"/>
      <c r="D136" s="98">
        <v>1</v>
      </c>
      <c r="E136" s="95" t="s">
        <v>18</v>
      </c>
      <c r="F136" s="63"/>
      <c r="G136" s="64">
        <f>SUM(D136*F136)</f>
        <v>0</v>
      </c>
      <c r="H136" s="65"/>
      <c r="I136" s="29"/>
      <c r="J136" s="66"/>
      <c r="K136" s="65"/>
      <c r="L136" s="65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</row>
    <row r="137" spans="1:43" s="28" customFormat="1" ht="18.75" customHeight="1" thickBot="1" x14ac:dyDescent="0.3">
      <c r="A137" s="68"/>
      <c r="B137" s="69"/>
      <c r="C137" s="35"/>
      <c r="D137" s="31"/>
      <c r="E137" s="34"/>
      <c r="F137" s="36"/>
      <c r="G137" s="37"/>
      <c r="I137" s="29"/>
      <c r="J137" s="29"/>
      <c r="K137" s="70"/>
      <c r="L137" s="71"/>
    </row>
    <row r="138" spans="1:43" s="73" customFormat="1" ht="30.75" customHeight="1" thickTop="1" thickBot="1" x14ac:dyDescent="0.3">
      <c r="A138" s="38"/>
      <c r="B138" s="39" t="s">
        <v>71</v>
      </c>
      <c r="C138" s="40"/>
      <c r="D138" s="72"/>
      <c r="E138" s="41"/>
      <c r="F138" s="41"/>
      <c r="G138" s="42">
        <f>SUM(G128:G136)</f>
        <v>0</v>
      </c>
      <c r="H138" s="28"/>
      <c r="I138" s="29"/>
      <c r="J138" s="29"/>
      <c r="K138" s="29"/>
      <c r="L138" s="30"/>
    </row>
    <row r="139" spans="1:43" s="73" customFormat="1" ht="34.5" customHeight="1" thickTop="1" thickBot="1" x14ac:dyDescent="0.3">
      <c r="A139" s="38"/>
      <c r="B139" s="39" t="s">
        <v>71</v>
      </c>
      <c r="C139" s="40"/>
      <c r="D139" s="72"/>
      <c r="E139" s="41"/>
      <c r="F139" s="41"/>
      <c r="G139" s="42">
        <f>SUM(G138)</f>
        <v>0</v>
      </c>
      <c r="H139" s="28"/>
      <c r="I139" s="29"/>
      <c r="J139" s="29"/>
      <c r="K139" s="29"/>
      <c r="L139" s="30"/>
    </row>
    <row r="140" spans="1:43" s="73" customFormat="1" ht="27.75" customHeight="1" thickTop="1" x14ac:dyDescent="0.25">
      <c r="A140" s="74"/>
      <c r="B140" s="75"/>
      <c r="C140" s="76"/>
      <c r="D140" s="77"/>
      <c r="E140" s="74"/>
      <c r="F140" s="74"/>
      <c r="G140" s="78"/>
      <c r="H140" s="28"/>
      <c r="I140" s="29"/>
      <c r="J140" s="29"/>
      <c r="K140" s="29"/>
      <c r="L140" s="30"/>
    </row>
    <row r="141" spans="1:43" s="73" customFormat="1" ht="51" customHeight="1" x14ac:dyDescent="0.25">
      <c r="A141" s="74"/>
      <c r="B141" s="350" t="s">
        <v>91</v>
      </c>
      <c r="C141" s="350"/>
      <c r="D141" s="350"/>
      <c r="E141" s="350"/>
      <c r="F141" s="350"/>
      <c r="G141" s="350"/>
      <c r="H141" s="28"/>
      <c r="I141" s="29"/>
      <c r="J141" s="29"/>
      <c r="K141" s="29"/>
      <c r="L141" s="30"/>
    </row>
    <row r="142" spans="1:43" s="73" customFormat="1" ht="19.5" customHeight="1" x14ac:dyDescent="0.25">
      <c r="A142" s="74"/>
      <c r="B142" s="105"/>
      <c r="C142" s="105"/>
      <c r="D142" s="105"/>
      <c r="E142" s="105"/>
      <c r="F142" s="105"/>
      <c r="G142" s="105"/>
      <c r="H142" s="28"/>
      <c r="I142" s="29"/>
      <c r="J142" s="29"/>
      <c r="K142" s="29"/>
      <c r="L142" s="30"/>
    </row>
    <row r="143" spans="1:43" s="1" customFormat="1" ht="21" customHeight="1" x14ac:dyDescent="0.3">
      <c r="A143" s="79"/>
      <c r="B143" s="80"/>
      <c r="C143" s="81"/>
      <c r="D143" s="82"/>
      <c r="E143" s="79"/>
      <c r="F143" s="79"/>
      <c r="G143" s="83"/>
      <c r="J143" s="29"/>
      <c r="K143" s="29"/>
      <c r="L143" s="84"/>
      <c r="M143" s="90"/>
      <c r="N143" s="90"/>
      <c r="O143" s="90"/>
      <c r="P143" s="90"/>
    </row>
    <row r="144" spans="1:43" s="1" customFormat="1" ht="28.5" customHeight="1" x14ac:dyDescent="0.25">
      <c r="A144" s="74"/>
      <c r="B144" s="103"/>
      <c r="C144" s="103"/>
      <c r="D144" s="74"/>
      <c r="E144" s="74"/>
      <c r="F144" s="74"/>
      <c r="G144" s="78"/>
      <c r="I144" s="29"/>
      <c r="K144" s="29"/>
      <c r="L144" s="84"/>
      <c r="M144" s="90"/>
      <c r="N144" s="90"/>
      <c r="O144" s="90"/>
      <c r="P144" s="90"/>
    </row>
    <row r="145" spans="1:16" s="1" customFormat="1" ht="28.5" customHeight="1" x14ac:dyDescent="0.25">
      <c r="A145" s="74"/>
      <c r="B145" s="103"/>
      <c r="C145" s="103"/>
      <c r="D145" s="74"/>
      <c r="E145" s="74"/>
      <c r="F145" s="74"/>
      <c r="G145" s="78"/>
      <c r="I145" s="29"/>
      <c r="K145" s="29"/>
      <c r="L145" s="84"/>
      <c r="M145" s="90"/>
      <c r="N145" s="90"/>
      <c r="O145" s="90"/>
      <c r="P145" s="90"/>
    </row>
    <row r="146" spans="1:16" s="1" customFormat="1" ht="21" customHeight="1" x14ac:dyDescent="0.25">
      <c r="A146" s="74"/>
      <c r="B146" s="74"/>
      <c r="C146" s="103"/>
      <c r="D146" s="74"/>
      <c r="E146" s="74"/>
      <c r="F146" s="74"/>
      <c r="G146" s="78"/>
      <c r="I146" s="29"/>
      <c r="J146" s="29"/>
      <c r="K146" s="29"/>
      <c r="L146" s="84"/>
      <c r="M146" s="90"/>
      <c r="N146" s="90"/>
      <c r="O146" s="90"/>
      <c r="P146" s="90"/>
    </row>
    <row r="147" spans="1:16" s="1" customFormat="1" ht="27.75" customHeight="1" x14ac:dyDescent="0.25">
      <c r="A147" s="74"/>
      <c r="B147" s="74"/>
      <c r="C147" s="103"/>
      <c r="D147" s="351"/>
      <c r="E147" s="351"/>
      <c r="F147" s="351"/>
      <c r="G147" s="351"/>
      <c r="I147" s="29"/>
      <c r="J147" s="29"/>
      <c r="K147" s="29"/>
      <c r="L147" s="84"/>
      <c r="M147" s="90"/>
      <c r="N147" s="90"/>
      <c r="O147" s="90"/>
      <c r="P147" s="90"/>
    </row>
    <row r="148" spans="1:16" s="1" customFormat="1" ht="27" customHeight="1" x14ac:dyDescent="0.25">
      <c r="A148" s="74"/>
      <c r="B148" s="102"/>
      <c r="C148" s="103"/>
      <c r="D148" s="74"/>
      <c r="E148" s="75"/>
      <c r="F148" s="74"/>
      <c r="G148" s="78"/>
      <c r="I148" s="29"/>
      <c r="J148" s="29"/>
      <c r="K148" s="29"/>
      <c r="L148" s="84"/>
      <c r="M148" s="90"/>
      <c r="N148" s="90"/>
      <c r="O148" s="90"/>
      <c r="P148" s="90"/>
    </row>
    <row r="149" spans="1:16" s="1" customFormat="1" ht="29.25" customHeight="1" x14ac:dyDescent="0.25">
      <c r="A149" s="74"/>
      <c r="B149" s="103"/>
      <c r="C149" s="103"/>
      <c r="D149" s="74"/>
      <c r="E149" s="74"/>
      <c r="F149" s="74"/>
      <c r="G149" s="78"/>
      <c r="I149" s="29"/>
      <c r="J149" s="29"/>
      <c r="K149" s="29"/>
      <c r="L149" s="84"/>
      <c r="M149" s="90"/>
      <c r="N149" s="90"/>
      <c r="O149" s="90"/>
      <c r="P149" s="90"/>
    </row>
    <row r="150" spans="1:16" s="1" customFormat="1" ht="23.25" customHeight="1" x14ac:dyDescent="0.25">
      <c r="A150" s="74"/>
      <c r="B150" s="74"/>
      <c r="C150" s="103"/>
      <c r="D150" s="74"/>
      <c r="E150" s="74"/>
      <c r="F150" s="74"/>
      <c r="G150" s="78"/>
      <c r="I150" s="29"/>
      <c r="J150" s="29"/>
      <c r="K150" s="29"/>
      <c r="L150" s="84"/>
      <c r="M150" s="90"/>
      <c r="N150" s="90"/>
      <c r="O150" s="90"/>
      <c r="P150" s="90"/>
    </row>
    <row r="151" spans="1:16" s="1" customFormat="1" ht="22.5" customHeight="1" x14ac:dyDescent="0.25">
      <c r="A151" s="74"/>
      <c r="B151" s="74"/>
      <c r="C151" s="103"/>
      <c r="D151" s="74"/>
      <c r="E151" s="74"/>
      <c r="F151" s="74"/>
      <c r="G151" s="78"/>
      <c r="I151" s="29"/>
      <c r="J151" s="29"/>
      <c r="K151" s="29"/>
      <c r="L151" s="84"/>
      <c r="M151" s="90"/>
      <c r="N151" s="90"/>
      <c r="O151" s="90"/>
      <c r="P151" s="90"/>
    </row>
    <row r="152" spans="1:16" s="1" customFormat="1" ht="20.25" x14ac:dyDescent="0.25">
      <c r="A152" s="74"/>
      <c r="B152" s="74"/>
      <c r="C152" s="103"/>
      <c r="D152" s="74"/>
      <c r="E152" s="74"/>
      <c r="F152" s="74"/>
      <c r="G152" s="78"/>
      <c r="I152" s="28"/>
      <c r="J152" s="29"/>
      <c r="K152" s="29"/>
      <c r="L152" s="84"/>
    </row>
    <row r="153" spans="1:16" s="1" customFormat="1" ht="20.25" x14ac:dyDescent="0.2">
      <c r="A153" s="347"/>
      <c r="B153" s="347"/>
      <c r="C153" s="347"/>
      <c r="D153" s="347"/>
      <c r="E153" s="347"/>
      <c r="F153" s="347"/>
      <c r="G153" s="347"/>
      <c r="I153" s="28"/>
      <c r="J153" s="28"/>
      <c r="K153" s="28"/>
      <c r="L153" s="28"/>
    </row>
    <row r="154" spans="1:16" s="1" customFormat="1" ht="20.25" x14ac:dyDescent="0.2">
      <c r="A154" s="103"/>
      <c r="B154" s="103"/>
      <c r="C154" s="103"/>
      <c r="D154" s="103"/>
      <c r="E154" s="103"/>
      <c r="F154" s="103"/>
      <c r="G154" s="103"/>
      <c r="I154" s="28"/>
      <c r="J154" s="28"/>
      <c r="K154" s="28"/>
      <c r="L154" s="28"/>
    </row>
    <row r="155" spans="1:16" s="1" customFormat="1" ht="33" customHeight="1" x14ac:dyDescent="0.2">
      <c r="A155" s="74"/>
      <c r="B155" s="104"/>
      <c r="C155" s="103"/>
      <c r="D155" s="74"/>
      <c r="E155" s="104"/>
      <c r="F155" s="74"/>
      <c r="G155" s="78"/>
      <c r="H155" s="90"/>
      <c r="I155" s="28"/>
      <c r="J155" s="28"/>
      <c r="K155" s="28"/>
      <c r="L155" s="28"/>
    </row>
    <row r="156" spans="1:16" s="28" customFormat="1" ht="32.25" customHeight="1" x14ac:dyDescent="0.2">
      <c r="A156" s="347"/>
      <c r="B156" s="347"/>
      <c r="C156" s="347"/>
      <c r="D156" s="347"/>
      <c r="E156" s="347"/>
      <c r="F156" s="347"/>
      <c r="G156" s="347"/>
    </row>
    <row r="157" spans="1:16" s="28" customFormat="1" ht="24" customHeight="1" x14ac:dyDescent="0.2">
      <c r="A157" s="346"/>
      <c r="B157" s="346"/>
      <c r="C157" s="346"/>
      <c r="D157" s="346"/>
      <c r="E157" s="346"/>
      <c r="F157" s="346"/>
      <c r="G157" s="346"/>
      <c r="I157" s="90"/>
    </row>
    <row r="158" spans="1:16" s="28" customFormat="1" ht="28.5" customHeight="1" x14ac:dyDescent="0.2">
      <c r="A158" s="347"/>
      <c r="B158" s="347"/>
      <c r="C158" s="347"/>
      <c r="D158" s="347"/>
      <c r="E158" s="347"/>
      <c r="F158" s="347"/>
      <c r="G158" s="347"/>
      <c r="I158" s="90"/>
      <c r="J158" s="90"/>
      <c r="K158" s="90"/>
      <c r="L158" s="90"/>
    </row>
    <row r="159" spans="1:16" s="28" customFormat="1" x14ac:dyDescent="0.2">
      <c r="A159" s="1"/>
      <c r="B159" s="1"/>
      <c r="C159" s="1"/>
      <c r="D159" s="1"/>
      <c r="E159" s="2"/>
      <c r="F159" s="1"/>
      <c r="G159" s="1"/>
      <c r="I159" s="90"/>
      <c r="J159" s="90"/>
      <c r="K159" s="90"/>
      <c r="L159" s="90"/>
    </row>
    <row r="160" spans="1:16" s="1" customFormat="1" ht="20.25" customHeight="1" x14ac:dyDescent="0.2">
      <c r="E160" s="2"/>
      <c r="I160" s="90"/>
      <c r="J160" s="90"/>
      <c r="K160" s="90"/>
      <c r="L160" s="90"/>
      <c r="M160" s="90"/>
      <c r="N160" s="90"/>
      <c r="O160" s="90"/>
      <c r="P160" s="90"/>
    </row>
    <row r="161" spans="1:97" s="90" customFormat="1" x14ac:dyDescent="0.2">
      <c r="A161" s="1"/>
      <c r="B161" s="1"/>
      <c r="C161" s="1"/>
      <c r="D161" s="1"/>
      <c r="E161" s="2"/>
      <c r="F161" s="1"/>
      <c r="G161" s="1"/>
    </row>
    <row r="162" spans="1:97" s="1" customFormat="1" x14ac:dyDescent="0.2">
      <c r="E162" s="2"/>
      <c r="I162" s="85"/>
      <c r="J162" s="90"/>
      <c r="K162" s="90"/>
      <c r="L162" s="90"/>
      <c r="M162" s="90"/>
      <c r="N162" s="90"/>
      <c r="O162" s="90"/>
      <c r="P162" s="90"/>
    </row>
    <row r="163" spans="1:97" s="1" customFormat="1" x14ac:dyDescent="0.2">
      <c r="E163" s="2"/>
      <c r="H163" s="90"/>
      <c r="I163" s="90"/>
      <c r="J163" s="86"/>
      <c r="K163" s="90"/>
      <c r="L163" s="90"/>
      <c r="M163" s="90"/>
      <c r="N163" s="90"/>
      <c r="O163" s="90"/>
      <c r="P163" s="90"/>
    </row>
    <row r="164" spans="1:97" s="1" customFormat="1" x14ac:dyDescent="0.2">
      <c r="E164" s="2"/>
      <c r="H164" s="90"/>
      <c r="I164" s="90"/>
      <c r="J164" s="90"/>
      <c r="K164" s="90"/>
      <c r="L164" s="90"/>
      <c r="M164" s="90"/>
      <c r="N164" s="90"/>
      <c r="O164" s="90"/>
      <c r="P164" s="90"/>
    </row>
    <row r="165" spans="1:97" s="1" customFormat="1" ht="23.25" customHeight="1" x14ac:dyDescent="0.2">
      <c r="E165" s="2"/>
      <c r="I165" s="90"/>
      <c r="J165" s="90"/>
      <c r="K165" s="90"/>
      <c r="L165" s="90"/>
      <c r="M165" s="90"/>
      <c r="N165" s="90"/>
      <c r="O165" s="90"/>
      <c r="P165" s="90"/>
    </row>
    <row r="166" spans="1:97" s="1" customFormat="1" ht="22.5" x14ac:dyDescent="0.3">
      <c r="E166" s="2"/>
      <c r="H166" s="90"/>
      <c r="I166" s="87"/>
      <c r="J166" s="90"/>
      <c r="K166" s="90"/>
      <c r="L166" s="90"/>
      <c r="M166" s="90"/>
      <c r="N166" s="90"/>
      <c r="O166" s="90"/>
      <c r="P166" s="90"/>
    </row>
    <row r="167" spans="1:97" s="1" customFormat="1" x14ac:dyDescent="0.2">
      <c r="E167" s="2"/>
      <c r="H167" s="90"/>
      <c r="I167" s="90"/>
      <c r="J167" s="90"/>
      <c r="K167" s="90"/>
      <c r="L167" s="90"/>
      <c r="M167" s="90"/>
      <c r="N167" s="90"/>
      <c r="O167" s="90"/>
      <c r="P167" s="90"/>
    </row>
    <row r="168" spans="1:97" s="1" customFormat="1" ht="15.75" thickBot="1" x14ac:dyDescent="0.25">
      <c r="E168" s="2"/>
      <c r="H168" s="90"/>
      <c r="I168" s="90"/>
      <c r="J168" s="88"/>
      <c r="K168" s="90"/>
      <c r="L168" s="90"/>
      <c r="M168" s="90"/>
      <c r="N168" s="90"/>
      <c r="O168" s="90"/>
      <c r="P168" s="90"/>
    </row>
    <row r="169" spans="1:97" s="89" customFormat="1" ht="16.5" thickTop="1" thickBot="1" x14ac:dyDescent="0.25">
      <c r="A169" s="1"/>
      <c r="B169" s="1"/>
      <c r="C169" s="1"/>
      <c r="D169" s="1"/>
      <c r="E169" s="2"/>
      <c r="F169" s="1"/>
      <c r="G169" s="1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</row>
    <row r="170" spans="1:97" s="1" customFormat="1" ht="15.75" thickTop="1" x14ac:dyDescent="0.2">
      <c r="E170" s="2"/>
      <c r="I170" s="90"/>
      <c r="J170" s="90"/>
      <c r="K170" s="90"/>
      <c r="L170" s="90"/>
      <c r="M170" s="90"/>
      <c r="N170" s="90"/>
      <c r="O170" s="90"/>
      <c r="P170" s="90"/>
    </row>
    <row r="171" spans="1:97" s="1" customFormat="1" x14ac:dyDescent="0.2">
      <c r="E171" s="2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</row>
    <row r="172" spans="1:97" s="1" customFormat="1" x14ac:dyDescent="0.2">
      <c r="E172" s="2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</row>
    <row r="173" spans="1:97" s="1" customFormat="1" x14ac:dyDescent="0.2">
      <c r="E173" s="2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</row>
    <row r="174" spans="1:97" s="1" customFormat="1" x14ac:dyDescent="0.2">
      <c r="E174" s="2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</row>
    <row r="175" spans="1:97" s="90" customFormat="1" x14ac:dyDescent="0.2">
      <c r="A175" s="1"/>
      <c r="B175" s="1"/>
      <c r="C175" s="1"/>
      <c r="D175" s="1"/>
      <c r="E175" s="2"/>
      <c r="F175" s="1"/>
      <c r="G175" s="1"/>
    </row>
    <row r="176" spans="1:97" s="1" customFormat="1" x14ac:dyDescent="0.2">
      <c r="E176" s="2"/>
      <c r="I176" s="90"/>
      <c r="J176" s="90"/>
      <c r="K176" s="90"/>
      <c r="L176" s="90"/>
      <c r="M176" s="90"/>
      <c r="N176" s="90"/>
      <c r="O176" s="90"/>
      <c r="P176" s="90"/>
    </row>
    <row r="177" spans="1:32" s="1" customFormat="1" x14ac:dyDescent="0.2">
      <c r="E177" s="2"/>
      <c r="I177" s="90"/>
      <c r="J177" s="90"/>
      <c r="K177" s="90"/>
      <c r="L177" s="90"/>
      <c r="M177" s="90"/>
      <c r="N177" s="90"/>
      <c r="O177" s="90"/>
      <c r="P177" s="90"/>
    </row>
    <row r="178" spans="1:32" s="1" customFormat="1" x14ac:dyDescent="0.2">
      <c r="E178" s="2"/>
      <c r="I178" s="90"/>
      <c r="J178" s="90"/>
      <c r="K178" s="90"/>
      <c r="L178" s="90"/>
      <c r="M178" s="90"/>
      <c r="N178" s="90"/>
      <c r="O178" s="90"/>
      <c r="P178" s="90"/>
    </row>
    <row r="179" spans="1:32" s="1" customFormat="1" x14ac:dyDescent="0.2">
      <c r="E179" s="2"/>
      <c r="I179" s="90"/>
      <c r="J179" s="90"/>
      <c r="K179" s="90"/>
      <c r="L179" s="90"/>
      <c r="M179" s="90"/>
      <c r="N179" s="90"/>
      <c r="O179" s="90"/>
      <c r="P179" s="90"/>
    </row>
    <row r="180" spans="1:32" s="1" customFormat="1" x14ac:dyDescent="0.2">
      <c r="E180" s="2"/>
      <c r="I180" s="90"/>
      <c r="J180" s="90"/>
      <c r="K180" s="90"/>
      <c r="L180" s="90"/>
      <c r="M180" s="90"/>
      <c r="N180" s="90"/>
      <c r="O180" s="90"/>
      <c r="P180" s="90"/>
    </row>
    <row r="181" spans="1:32" s="1" customFormat="1" x14ac:dyDescent="0.2">
      <c r="E181" s="2"/>
      <c r="I181" s="90"/>
      <c r="J181" s="90"/>
      <c r="K181" s="90"/>
      <c r="L181" s="90"/>
      <c r="M181" s="90"/>
      <c r="N181" s="90"/>
      <c r="O181" s="90"/>
      <c r="P181" s="90"/>
    </row>
    <row r="182" spans="1:32" s="1" customFormat="1" x14ac:dyDescent="0.2">
      <c r="E182" s="2"/>
      <c r="I182" s="90"/>
      <c r="J182" s="90"/>
      <c r="K182" s="90"/>
      <c r="L182" s="90"/>
      <c r="M182" s="90"/>
      <c r="N182" s="90"/>
      <c r="O182" s="90"/>
      <c r="P182" s="90"/>
    </row>
    <row r="183" spans="1:32" s="90" customFormat="1" x14ac:dyDescent="0.2">
      <c r="A183" s="1"/>
      <c r="B183" s="1"/>
      <c r="C183" s="1"/>
      <c r="D183" s="1"/>
      <c r="E183" s="2"/>
      <c r="F183" s="1"/>
      <c r="G183" s="1"/>
      <c r="H183" s="1"/>
    </row>
    <row r="184" spans="1:32" s="90" customFormat="1" x14ac:dyDescent="0.2">
      <c r="A184" s="1"/>
      <c r="B184" s="1"/>
      <c r="C184" s="1"/>
      <c r="D184" s="1"/>
      <c r="E184" s="2"/>
      <c r="F184" s="1"/>
      <c r="G184" s="1"/>
      <c r="H184" s="1"/>
    </row>
    <row r="185" spans="1:32" s="1" customFormat="1" x14ac:dyDescent="0.2">
      <c r="E185" s="2"/>
      <c r="I185" s="90"/>
      <c r="J185" s="90"/>
      <c r="K185" s="90"/>
      <c r="L185" s="90"/>
      <c r="M185" s="90"/>
      <c r="N185" s="90"/>
      <c r="O185" s="90"/>
      <c r="P185" s="90"/>
    </row>
    <row r="186" spans="1:32" s="1" customFormat="1" ht="15.75" thickBot="1" x14ac:dyDescent="0.25">
      <c r="E186" s="2"/>
      <c r="I186" s="90"/>
      <c r="J186" s="90"/>
      <c r="K186" s="90"/>
      <c r="L186" s="90"/>
      <c r="M186" s="90"/>
      <c r="N186" s="90"/>
      <c r="O186" s="90"/>
      <c r="P186" s="90"/>
    </row>
    <row r="187" spans="1:32" s="89" customFormat="1" ht="16.5" thickTop="1" thickBot="1" x14ac:dyDescent="0.25">
      <c r="A187" s="1"/>
      <c r="B187" s="1"/>
      <c r="C187" s="1"/>
      <c r="D187" s="1"/>
      <c r="E187" s="2"/>
      <c r="F187" s="1"/>
      <c r="G187" s="1"/>
      <c r="H187" s="1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</row>
    <row r="188" spans="1:32" s="1" customFormat="1" ht="15.75" thickTop="1" x14ac:dyDescent="0.2">
      <c r="E188" s="2"/>
      <c r="I188" s="90"/>
      <c r="J188" s="90"/>
      <c r="K188" s="90"/>
      <c r="L188" s="90"/>
      <c r="M188" s="90"/>
      <c r="N188" s="90"/>
      <c r="O188" s="90"/>
      <c r="P188" s="90"/>
    </row>
    <row r="189" spans="1:32" s="1" customFormat="1" x14ac:dyDescent="0.2">
      <c r="E189" s="2"/>
      <c r="I189" s="90"/>
      <c r="J189" s="90"/>
      <c r="K189" s="90"/>
      <c r="L189" s="90"/>
      <c r="M189" s="90"/>
      <c r="N189" s="90"/>
      <c r="O189" s="90"/>
      <c r="P189" s="90"/>
    </row>
    <row r="190" spans="1:32" s="1" customFormat="1" x14ac:dyDescent="0.2">
      <c r="E190" s="2"/>
      <c r="I190" s="90"/>
      <c r="J190" s="90"/>
      <c r="K190" s="90"/>
      <c r="L190" s="90"/>
      <c r="M190" s="90"/>
      <c r="N190" s="90"/>
      <c r="O190" s="90"/>
      <c r="P190" s="90"/>
    </row>
    <row r="191" spans="1:32" s="1" customFormat="1" x14ac:dyDescent="0.2">
      <c r="E191" s="2"/>
      <c r="I191" s="90"/>
      <c r="J191" s="90"/>
      <c r="K191" s="90"/>
      <c r="L191" s="90"/>
      <c r="M191" s="90"/>
      <c r="N191" s="90"/>
      <c r="O191" s="90"/>
      <c r="P191" s="90"/>
    </row>
    <row r="192" spans="1:32" s="1" customFormat="1" x14ac:dyDescent="0.2">
      <c r="E192" s="2"/>
      <c r="I192" s="90"/>
      <c r="J192" s="90"/>
      <c r="K192" s="90"/>
      <c r="L192" s="90"/>
      <c r="M192" s="90"/>
      <c r="N192" s="90"/>
      <c r="O192" s="90"/>
      <c r="P192" s="90"/>
    </row>
    <row r="193" spans="5:16" s="1" customFormat="1" x14ac:dyDescent="0.2">
      <c r="E193" s="2"/>
      <c r="I193" s="90"/>
      <c r="J193" s="90"/>
      <c r="K193" s="90"/>
      <c r="L193" s="90"/>
      <c r="M193" s="90"/>
      <c r="N193" s="90"/>
      <c r="O193" s="90"/>
      <c r="P193" s="90"/>
    </row>
    <row r="194" spans="5:16" s="1" customFormat="1" x14ac:dyDescent="0.2">
      <c r="E194" s="2"/>
      <c r="I194" s="90"/>
      <c r="J194" s="90"/>
      <c r="K194" s="90"/>
      <c r="L194" s="90"/>
      <c r="M194" s="90"/>
      <c r="N194" s="90"/>
      <c r="O194" s="90"/>
      <c r="P194" s="90"/>
    </row>
    <row r="195" spans="5:16" s="1" customFormat="1" x14ac:dyDescent="0.2">
      <c r="E195" s="2"/>
      <c r="I195" s="90"/>
      <c r="J195" s="90"/>
      <c r="K195" s="90"/>
      <c r="L195" s="90"/>
      <c r="M195" s="90"/>
      <c r="N195" s="90"/>
      <c r="O195" s="90"/>
      <c r="P195" s="90"/>
    </row>
    <row r="196" spans="5:16" s="1" customFormat="1" x14ac:dyDescent="0.2">
      <c r="E196" s="2"/>
      <c r="I196" s="90"/>
      <c r="J196" s="90"/>
      <c r="K196" s="90"/>
      <c r="L196" s="90"/>
      <c r="M196" s="90"/>
      <c r="N196" s="90"/>
      <c r="O196" s="90"/>
      <c r="P196" s="90"/>
    </row>
    <row r="197" spans="5:16" s="1" customFormat="1" x14ac:dyDescent="0.2">
      <c r="E197" s="2"/>
      <c r="J197" s="90"/>
      <c r="K197" s="90"/>
      <c r="L197" s="90"/>
      <c r="M197" s="90"/>
      <c r="N197" s="90"/>
      <c r="O197" s="90"/>
      <c r="P197" s="90"/>
    </row>
    <row r="198" spans="5:16" s="1" customFormat="1" x14ac:dyDescent="0.2">
      <c r="E198" s="2"/>
      <c r="M198" s="90"/>
      <c r="N198" s="90"/>
      <c r="O198" s="90"/>
      <c r="P198" s="90"/>
    </row>
    <row r="199" spans="5:16" s="1" customFormat="1" x14ac:dyDescent="0.2">
      <c r="E199" s="2"/>
      <c r="M199" s="90"/>
      <c r="N199" s="90"/>
      <c r="O199" s="90"/>
      <c r="P199" s="90"/>
    </row>
  </sheetData>
  <mergeCells count="18">
    <mergeCell ref="A157:G157"/>
    <mergeCell ref="A158:G158"/>
    <mergeCell ref="A7:G7"/>
    <mergeCell ref="B8:G8"/>
    <mergeCell ref="B141:G141"/>
    <mergeCell ref="D147:G147"/>
    <mergeCell ref="A153:G153"/>
    <mergeCell ref="A156:G156"/>
    <mergeCell ref="B115:D115"/>
    <mergeCell ref="B102:D102"/>
    <mergeCell ref="B116:E116"/>
    <mergeCell ref="B117:E117"/>
    <mergeCell ref="A1:G1"/>
    <mergeCell ref="A2:G2"/>
    <mergeCell ref="A3:G3"/>
    <mergeCell ref="B4:G4"/>
    <mergeCell ref="A6:B6"/>
    <mergeCell ref="F6:G6"/>
  </mergeCells>
  <dataValidations disablePrompts="1" count="1">
    <dataValidation allowBlank="1" showInputMessage="1" showErrorMessage="1" promptTitle="Excavación" prompt="Seleccione el tipo de excavación deseado" sqref="B19" xr:uid="{B41C8A72-BCB7-4161-9656-F074C8B43C98}">
      <formula1>#REF!</formula1>
      <formula2>0</formula2>
    </dataValidation>
  </dataValidations>
  <printOptions horizontalCentered="1"/>
  <pageMargins left="0.51181102362204722" right="0.98425196850393704" top="0.39370078740157483" bottom="1.5354330708661419" header="0.23622047244094491" footer="1.1811023622047245"/>
  <pageSetup scale="63" firstPageNumber="0" orientation="portrait" r:id="rId1"/>
  <headerFooter>
    <oddHeader>&amp;RFECHA DE IMPRESION:&amp;D</oddHeader>
    <oddFooter>&amp;RPAGINAS:&amp;P/&amp;N</oddFooter>
  </headerFooter>
  <rowBreaks count="5" manualBreakCount="5">
    <brk id="44" max="6" man="1"/>
    <brk id="74" max="6" man="1"/>
    <brk id="102" max="6" man="1"/>
    <brk id="127" max="6" man="1"/>
    <brk id="13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73BCFF87-C4EB-47E1-BD4B-605F511D6D18}"/>
</file>

<file path=customXml/itemProps2.xml><?xml version="1.0" encoding="utf-8"?>
<ds:datastoreItem xmlns:ds="http://schemas.openxmlformats.org/officeDocument/2006/customXml" ds:itemID="{68F36BD1-DB25-4BF1-A3C5-14B2D6E481E4}"/>
</file>

<file path=customXml/itemProps3.xml><?xml version="1.0" encoding="utf-8"?>
<ds:datastoreItem xmlns:ds="http://schemas.openxmlformats.org/officeDocument/2006/customXml" ds:itemID="{3CCB9540-0507-4720-89C2-705CD3F4CDD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715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Marcelle Rios Diaz</cp:lastModifiedBy>
  <cp:revision>80</cp:revision>
  <cp:lastPrinted>2022-11-23T18:13:57Z</cp:lastPrinted>
  <dcterms:created xsi:type="dcterms:W3CDTF">1997-10-10T10:07:02Z</dcterms:created>
  <dcterms:modified xsi:type="dcterms:W3CDTF">2024-07-10T18:12:28Z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